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5 ZKK\ZKK_železnice_Bohinjska proga\Razpis za ZKK\"/>
    </mc:Choice>
  </mc:AlternateContent>
  <xr:revisionPtr revIDLastSave="0" documentId="13_ncr:1_{CC3879E1-D54F-4A5F-9CFD-9F42599B24CD}" xr6:coauthVersionLast="47" xr6:coauthVersionMax="47" xr10:uidLastSave="{00000000-0000-0000-0000-000000000000}"/>
  <bookViews>
    <workbookView xWindow="-120" yWindow="-120" windowWidth="29040" windowHeight="15840" tabRatio="531" xr2:uid="{00000000-000D-0000-FFFF-FFFF00000000}"/>
  </bookViews>
  <sheets>
    <sheet name="Bohinjska proga" sheetId="1" r:id="rId1"/>
  </sheets>
  <definedNames>
    <definedName name="_xlnm.Print_Area" localSheetId="0">'Bohinjska proga'!$A$1:$M$1115</definedName>
    <definedName name="_xlnm.Print_Titles" localSheetId="0">'Bohinjska proga'!$22:$23</definedName>
    <definedName name="Z_5F0D59BF_D70B_464D_887A_16D3970663F5_.wvu.PrintArea" localSheetId="0" hidden="1">'Bohinjska proga'!$A$1:$M$1116</definedName>
    <definedName name="Z_5F0D59BF_D70B_464D_887A_16D3970663F5_.wvu.PrintTitles" localSheetId="0" hidden="1">'Bohinjska proga'!$22:$23</definedName>
    <definedName name="Z_61F36A80_51D6_4962_A86F_52771BCB1580_.wvu.PrintArea" localSheetId="0" hidden="1">'Bohinjska proga'!$A$1:$M$1116</definedName>
    <definedName name="Z_61F36A80_51D6_4962_A86F_52771BCB1580_.wvu.PrintTitles" localSheetId="0" hidden="1">'Bohinjska proga'!$22:$23</definedName>
    <definedName name="Z_9AFA9083_21AF_4B48_9315_8995FA58EB10_.wvu.PrintArea" localSheetId="0" hidden="1">'Bohinjska proga'!$A$1:$M$1116</definedName>
    <definedName name="Z_9AFA9083_21AF_4B48_9315_8995FA58EB10_.wvu.PrintTitles" localSheetId="0" hidden="1">'Bohinjska proga'!$22:$23</definedName>
  </definedNames>
  <calcPr calcId="191029"/>
  <customWorkbookViews>
    <customWorkbookView name="Irena Fortuna – Osebni pogled" guid="{5F0D59BF-D70B-464D-887A-16D3970663F5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Primoz Komel – Osebni pogled" guid="{9AFA9083-21AF-4B48-9315-8995FA58EB10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71" i="1" l="1"/>
  <c r="M1070" i="1"/>
  <c r="M1064" i="1"/>
  <c r="M1065" i="1"/>
  <c r="M1066" i="1"/>
  <c r="M1067" i="1"/>
  <c r="M1063" i="1"/>
  <c r="M1060" i="1"/>
  <c r="M1059" i="1"/>
  <c r="M1052" i="1"/>
  <c r="M1048" i="1"/>
  <c r="M1047" i="1"/>
  <c r="M1043" i="1"/>
  <c r="M1039" i="1"/>
  <c r="M1038" i="1"/>
  <c r="M939" i="1"/>
  <c r="M936" i="1"/>
  <c r="M861" i="1"/>
  <c r="M862" i="1"/>
  <c r="M860" i="1"/>
  <c r="M743" i="1"/>
  <c r="M738" i="1"/>
  <c r="M727" i="1"/>
  <c r="M718" i="1"/>
  <c r="M719" i="1"/>
  <c r="M720" i="1"/>
  <c r="M721" i="1"/>
  <c r="M722" i="1"/>
  <c r="M717" i="1"/>
  <c r="M713" i="1"/>
  <c r="M714" i="1"/>
  <c r="M712" i="1"/>
  <c r="M705" i="1"/>
  <c r="M698" i="1"/>
  <c r="M699" i="1"/>
  <c r="M700" i="1"/>
  <c r="M697" i="1"/>
  <c r="M695" i="1"/>
  <c r="M694" i="1"/>
  <c r="M690" i="1"/>
  <c r="M685" i="1"/>
  <c r="M682" i="1"/>
  <c r="M677" i="1"/>
  <c r="M672" i="1"/>
  <c r="M665" i="1"/>
  <c r="M579" i="1"/>
  <c r="M578" i="1"/>
  <c r="M570" i="1"/>
  <c r="M571" i="1"/>
  <c r="M572" i="1"/>
  <c r="M569" i="1"/>
  <c r="M567" i="1"/>
  <c r="M566" i="1"/>
  <c r="M558" i="1"/>
  <c r="M559" i="1"/>
  <c r="M560" i="1"/>
  <c r="M561" i="1"/>
  <c r="M562" i="1"/>
  <c r="M563" i="1"/>
  <c r="M557" i="1"/>
  <c r="M461" i="1"/>
  <c r="M458" i="1"/>
  <c r="M459" i="1"/>
  <c r="M457" i="1"/>
  <c r="M454" i="1"/>
  <c r="M444" i="1"/>
  <c r="M445" i="1"/>
  <c r="M446" i="1"/>
  <c r="M447" i="1"/>
  <c r="M448" i="1"/>
  <c r="M449" i="1"/>
  <c r="M450" i="1"/>
  <c r="M451" i="1"/>
  <c r="M443" i="1"/>
  <c r="M440" i="1"/>
  <c r="M132" i="1"/>
  <c r="M133" i="1"/>
  <c r="M134" i="1"/>
  <c r="M135" i="1"/>
  <c r="M136" i="1"/>
  <c r="M137" i="1"/>
  <c r="M138" i="1"/>
  <c r="M131" i="1"/>
  <c r="M1044" i="1"/>
  <c r="M970" i="1" l="1"/>
  <c r="M981" i="1"/>
  <c r="M980" i="1"/>
  <c r="M987" i="1"/>
  <c r="M988" i="1"/>
  <c r="M989" i="1"/>
  <c r="M986" i="1"/>
  <c r="K983" i="1"/>
  <c r="M983" i="1" s="1"/>
  <c r="K982" i="1"/>
  <c r="M982" i="1" s="1"/>
  <c r="M963" i="1" l="1"/>
  <c r="K947" i="1"/>
  <c r="G947" i="1"/>
  <c r="M464" i="1" l="1"/>
  <c r="M359" i="1"/>
  <c r="M152" i="1"/>
  <c r="M153" i="1"/>
  <c r="M154" i="1"/>
  <c r="K159" i="1" l="1"/>
  <c r="I159" i="1" s="1"/>
  <c r="K158" i="1"/>
  <c r="I158" i="1" s="1"/>
  <c r="K157" i="1"/>
  <c r="I157" i="1" s="1"/>
  <c r="K156" i="1"/>
  <c r="I156" i="1" s="1"/>
  <c r="I151" i="1"/>
  <c r="I150" i="1"/>
  <c r="I149" i="1"/>
  <c r="I147" i="1"/>
  <c r="I146" i="1"/>
  <c r="K121" i="1"/>
  <c r="K120" i="1"/>
  <c r="K119" i="1"/>
  <c r="K118" i="1"/>
  <c r="G60" i="1" l="1"/>
  <c r="G61" i="1"/>
  <c r="G62" i="1"/>
  <c r="G63" i="1"/>
  <c r="G59" i="1"/>
  <c r="G461" i="1"/>
  <c r="G455" i="1"/>
  <c r="G456" i="1"/>
  <c r="G457" i="1"/>
  <c r="G458" i="1"/>
  <c r="G459" i="1"/>
  <c r="G460" i="1"/>
  <c r="G454" i="1"/>
  <c r="M148" i="1" l="1"/>
  <c r="G1012" i="1" l="1"/>
  <c r="G1013" i="1"/>
  <c r="G1014" i="1"/>
  <c r="G1015" i="1"/>
  <c r="G1016" i="1"/>
  <c r="G1017" i="1"/>
  <c r="G1018" i="1"/>
  <c r="G1019" i="1"/>
  <c r="G1020" i="1"/>
  <c r="G1011" i="1"/>
  <c r="G956" i="1"/>
  <c r="M942" i="1"/>
  <c r="G749" i="1" l="1"/>
  <c r="I405" i="1" l="1"/>
  <c r="I404" i="1"/>
  <c r="I403" i="1"/>
  <c r="K125" i="1" l="1"/>
  <c r="K124" i="1"/>
  <c r="G88" i="1" l="1"/>
  <c r="G89" i="1"/>
  <c r="G87" i="1"/>
  <c r="K43" i="1"/>
  <c r="K44" i="1"/>
  <c r="K45" i="1"/>
  <c r="I27" i="1" l="1"/>
  <c r="A1111" i="1" l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K732" i="1"/>
  <c r="K828" i="1"/>
  <c r="L732" i="1" l="1"/>
  <c r="H1103" i="1" s="1"/>
  <c r="M1092" i="1"/>
  <c r="M1091" i="1"/>
  <c r="M1090" i="1"/>
  <c r="M1085" i="1"/>
  <c r="M1082" i="1"/>
  <c r="M1055" i="1"/>
  <c r="M1054" i="1"/>
  <c r="M1051" i="1"/>
  <c r="M1020" i="1"/>
  <c r="M1019" i="1"/>
  <c r="M1018" i="1"/>
  <c r="M1017" i="1"/>
  <c r="M1016" i="1"/>
  <c r="M1015" i="1"/>
  <c r="M1014" i="1"/>
  <c r="M1013" i="1"/>
  <c r="M1012" i="1"/>
  <c r="M1011" i="1"/>
  <c r="M1008" i="1"/>
  <c r="M1007" i="1"/>
  <c r="M1006" i="1"/>
  <c r="M1005" i="1"/>
  <c r="M1002" i="1"/>
  <c r="M1001" i="1"/>
  <c r="M1000" i="1"/>
  <c r="M999" i="1"/>
  <c r="M996" i="1"/>
  <c r="M995" i="1"/>
  <c r="M994" i="1"/>
  <c r="M993" i="1"/>
  <c r="M992" i="1"/>
  <c r="M977" i="1"/>
  <c r="M976" i="1"/>
  <c r="M975" i="1"/>
  <c r="M974" i="1"/>
  <c r="M967" i="1"/>
  <c r="M966" i="1"/>
  <c r="M960" i="1"/>
  <c r="M959" i="1"/>
  <c r="M958" i="1"/>
  <c r="M957" i="1"/>
  <c r="M956" i="1"/>
  <c r="M953" i="1"/>
  <c r="M952" i="1"/>
  <c r="M951" i="1"/>
  <c r="M950" i="1"/>
  <c r="M949" i="1"/>
  <c r="M948" i="1"/>
  <c r="M947" i="1"/>
  <c r="M941" i="1"/>
  <c r="M938" i="1"/>
  <c r="M881" i="1"/>
  <c r="M880" i="1"/>
  <c r="M879" i="1"/>
  <c r="M878" i="1"/>
  <c r="M827" i="1"/>
  <c r="M809" i="1"/>
  <c r="M752" i="1"/>
  <c r="M749" i="1"/>
  <c r="M605" i="1"/>
  <c r="M604" i="1"/>
  <c r="M591" i="1"/>
  <c r="M590" i="1"/>
  <c r="M415" i="1"/>
  <c r="M413" i="1"/>
  <c r="M412" i="1"/>
  <c r="M411" i="1"/>
  <c r="M410" i="1"/>
  <c r="M405" i="1"/>
  <c r="M404" i="1"/>
  <c r="M403" i="1"/>
  <c r="M400" i="1"/>
  <c r="M397" i="1"/>
  <c r="M380" i="1"/>
  <c r="M379" i="1"/>
  <c r="M367" i="1"/>
  <c r="M366" i="1"/>
  <c r="M361" i="1"/>
  <c r="M358" i="1"/>
  <c r="M159" i="1"/>
  <c r="M158" i="1"/>
  <c r="M157" i="1"/>
  <c r="M156" i="1"/>
  <c r="M151" i="1"/>
  <c r="M150" i="1"/>
  <c r="M149" i="1"/>
  <c r="M147" i="1"/>
  <c r="M146" i="1"/>
  <c r="M125" i="1"/>
  <c r="M124" i="1"/>
  <c r="M121" i="1"/>
  <c r="M120" i="1"/>
  <c r="M119" i="1"/>
  <c r="M118" i="1"/>
  <c r="M117" i="1"/>
  <c r="M116" i="1"/>
  <c r="M115" i="1"/>
  <c r="M114" i="1"/>
  <c r="M113" i="1"/>
  <c r="M112" i="1"/>
  <c r="M89" i="1"/>
  <c r="M88" i="1"/>
  <c r="M87" i="1"/>
  <c r="M82" i="1"/>
  <c r="M81" i="1"/>
  <c r="M80" i="1"/>
  <c r="M72" i="1"/>
  <c r="M71" i="1"/>
  <c r="M70" i="1"/>
  <c r="M69" i="1"/>
  <c r="M68" i="1"/>
  <c r="M63" i="1"/>
  <c r="M62" i="1"/>
  <c r="M61" i="1"/>
  <c r="M60" i="1"/>
  <c r="M59" i="1"/>
  <c r="M45" i="1"/>
  <c r="M44" i="1"/>
  <c r="M43" i="1"/>
  <c r="M42" i="1"/>
  <c r="M41" i="1"/>
  <c r="M40" i="1"/>
  <c r="M39" i="1"/>
  <c r="M38" i="1"/>
  <c r="M28" i="1"/>
  <c r="M27" i="1"/>
  <c r="L141" i="1" l="1"/>
  <c r="I39" i="1" l="1"/>
  <c r="I40" i="1"/>
  <c r="I41" i="1"/>
  <c r="I42" i="1"/>
  <c r="I43" i="1"/>
  <c r="I44" i="1"/>
  <c r="I45" i="1"/>
  <c r="I38" i="1"/>
  <c r="K1087" i="1" l="1"/>
  <c r="L1087" i="1" l="1"/>
  <c r="K1093" i="1" l="1"/>
  <c r="K1073" i="1"/>
  <c r="K1025" i="1"/>
  <c r="K1022" i="1"/>
  <c r="K934" i="1"/>
  <c r="L583" i="1" l="1"/>
  <c r="L1025" i="1" l="1"/>
  <c r="H1108" i="1" s="1"/>
  <c r="L934" i="1"/>
  <c r="L468" i="1" l="1"/>
  <c r="L828" i="1"/>
  <c r="L181" i="1"/>
  <c r="H1110" i="1"/>
  <c r="L864" i="1"/>
  <c r="L662" i="1"/>
  <c r="L1093" i="1"/>
  <c r="H1111" i="1" s="1"/>
  <c r="L1073" i="1"/>
  <c r="H1109" i="1" s="1"/>
  <c r="L1022" i="1"/>
  <c r="L382" i="1"/>
  <c r="L349" i="1"/>
  <c r="H1101" i="1"/>
  <c r="H1107" i="1" l="1"/>
  <c r="H1106" i="1"/>
  <c r="H1105" i="1"/>
  <c r="H1104" i="1"/>
  <c r="H1102" i="1"/>
  <c r="H1100" i="1"/>
  <c r="H1099" i="1"/>
  <c r="H1098" i="1"/>
  <c r="H1097" i="1"/>
  <c r="H1096" i="1"/>
  <c r="H1112" i="1" l="1"/>
  <c r="J662" i="1"/>
  <c r="H1113" i="1" l="1"/>
  <c r="H1114" i="1" s="1"/>
</calcChain>
</file>

<file path=xl/sharedStrings.xml><?xml version="1.0" encoding="utf-8"?>
<sst xmlns="http://schemas.openxmlformats.org/spreadsheetml/2006/main" count="3522" uniqueCount="1074">
  <si>
    <t>Naročnik:</t>
  </si>
  <si>
    <t>Inženir:</t>
  </si>
  <si>
    <t>DRI upravljanje investicij, d.o.o.</t>
  </si>
  <si>
    <t>Odsek / objekt</t>
  </si>
  <si>
    <t>PROGRAMA POVPREČNE POGOSTOST PRESKUSOV ZA ZUNANJO KONTROLO KAKOVOSTI</t>
  </si>
  <si>
    <t>in PONUDBENI PREDRAČUN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</si>
  <si>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</si>
  <si>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</si>
  <si>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</si>
  <si>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</si>
  <si>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</si>
  <si>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</si>
  <si>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</si>
  <si>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</si>
  <si>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</si>
  <si>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</si>
  <si>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</si>
  <si>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</si>
  <si>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</si>
  <si>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</si>
  <si>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</si>
  <si>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</si>
  <si>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</si>
  <si>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</si>
  <si>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</si>
  <si>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</si>
  <si>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</si>
  <si>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</si>
  <si>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</si>
  <si>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</si>
  <si>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</si>
  <si>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</si>
  <si>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</si>
  <si>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</si>
  <si>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</si>
  <si>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</si>
  <si>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</si>
  <si>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</si>
  <si>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</si>
  <si>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</si>
  <si>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</si>
  <si>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</si>
  <si>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</si>
  <si>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</si>
  <si>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</si>
  <si>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</si>
  <si>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</si>
  <si>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</si>
  <si>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</si>
  <si>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</si>
  <si>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</si>
  <si>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</si>
  <si>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</si>
  <si>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</si>
  <si>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</si>
  <si>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</si>
  <si>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</si>
  <si>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</si>
  <si>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</si>
  <si>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</si>
  <si>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</si>
  <si>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</si>
  <si>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</si>
  <si>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</si>
  <si>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</si>
  <si>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</si>
  <si>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</si>
  <si>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</si>
  <si>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</si>
  <si>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</si>
  <si>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</si>
  <si>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</si>
  <si>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</si>
  <si>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</si>
  <si>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</si>
  <si>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</si>
  <si>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</si>
  <si>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</si>
  <si>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</si>
  <si>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</si>
  <si>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</si>
  <si>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</si>
  <si>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</si>
  <si>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</si>
  <si>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</si>
  <si>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</si>
  <si>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</si>
  <si>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</si>
  <si>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</si>
  <si>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</si>
  <si>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</si>
  <si>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</si>
  <si>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</si>
  <si>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</si>
  <si>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</si>
  <si>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</si>
  <si>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</si>
  <si>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</si>
  <si>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</si>
  <si>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</si>
  <si>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</si>
  <si>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</si>
  <si>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</si>
  <si>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</si>
  <si>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</si>
  <si>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</si>
  <si>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</si>
  <si>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</si>
  <si>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</si>
  <si>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</si>
  <si>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</si>
  <si>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</si>
  <si>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</si>
  <si>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</si>
  <si>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</si>
  <si>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</si>
  <si>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* če je ugotovljen delež delce &gt;0,063 mm večji od 3% se izvede preiskava metilen modro</t>
  </si>
  <si>
    <t>m2</t>
  </si>
  <si>
    <t xml:space="preserve">   - redni nadzor in sodelovanje z Inženirjem</t>
  </si>
  <si>
    <t xml:space="preserve"> število</t>
  </si>
  <si>
    <t>*</t>
  </si>
  <si>
    <t xml:space="preserve">   - delna poročila (mesečna, polletna in letna) 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</si>
  <si>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</si>
  <si>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</si>
  <si>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</si>
  <si>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</si>
  <si>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</si>
  <si>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</si>
  <si>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</si>
  <si>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</si>
  <si>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</si>
  <si>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</si>
  <si>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</si>
  <si>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</si>
  <si>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</si>
  <si>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</si>
  <si>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</si>
  <si>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</si>
  <si>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</si>
  <si>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</si>
  <si>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</si>
  <si>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</si>
  <si>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</si>
  <si>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</si>
  <si>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</si>
  <si>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</si>
  <si>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</si>
  <si>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</si>
  <si>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</si>
  <si>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</si>
  <si>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</si>
  <si>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</si>
  <si>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</si>
  <si>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</si>
  <si>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</si>
  <si>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</si>
  <si>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</si>
  <si>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</si>
  <si>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</si>
  <si>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</si>
  <si>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</si>
  <si>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</si>
  <si>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</si>
  <si>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</si>
  <si>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</si>
  <si>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</si>
  <si>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</si>
  <si>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</si>
  <si>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</si>
  <si>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</si>
  <si>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</si>
  <si>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</si>
  <si>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</si>
  <si>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</si>
  <si>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</si>
  <si>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</si>
  <si>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</si>
  <si>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</si>
  <si>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</si>
  <si>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</si>
  <si>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</si>
  <si>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</si>
  <si>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</si>
  <si>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</si>
  <si>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</si>
  <si>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</si>
  <si>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</si>
  <si>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</si>
  <si>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</si>
  <si>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</si>
  <si>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</si>
  <si>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</si>
  <si>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</si>
  <si>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</si>
  <si>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</si>
  <si>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</si>
  <si>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</si>
  <si>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</si>
  <si>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</si>
  <si>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</si>
  <si>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</si>
  <si>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</si>
  <si>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</si>
  <si>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</si>
  <si>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</si>
  <si>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</si>
  <si>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</si>
  <si>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</si>
  <si>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</si>
  <si>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</si>
  <si>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</si>
  <si>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</si>
  <si>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</si>
  <si>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</si>
  <si>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</si>
  <si>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</si>
  <si>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</si>
  <si>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</si>
  <si>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</si>
  <si>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</si>
  <si>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</si>
  <si>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</si>
  <si>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</si>
  <si>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</si>
  <si>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</si>
  <si>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</si>
  <si>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</si>
  <si>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</si>
  <si>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</si>
  <si>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</si>
  <si>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</si>
  <si>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>3.5. Nadzor in delna poročila o kakovosti izvedenih del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</si>
  <si>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</si>
  <si>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</si>
  <si>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</si>
  <si>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</si>
  <si>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</si>
  <si>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</si>
  <si>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</si>
  <si>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</si>
  <si>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</si>
  <si>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</si>
  <si>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</si>
  <si>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</si>
  <si>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</si>
  <si>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</si>
  <si>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</si>
  <si>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</si>
  <si>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</si>
  <si>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</si>
  <si>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</si>
  <si>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</si>
  <si>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</si>
  <si>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</si>
  <si>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</si>
  <si>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</si>
  <si>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</si>
  <si>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</si>
  <si>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</si>
  <si>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</si>
  <si>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</si>
  <si>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</si>
  <si>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</si>
  <si>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</si>
  <si>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</si>
  <si>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</si>
  <si>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</si>
  <si>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</si>
  <si>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</si>
  <si>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</si>
  <si>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</si>
  <si>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</si>
  <si>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</si>
  <si>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</si>
  <si>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</si>
  <si>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</si>
  <si>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</si>
  <si>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</si>
  <si>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>6.2.2 Pregled projekta izvajanja betonske konstrukcije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</si>
  <si>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</si>
  <si>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</si>
  <si>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</si>
  <si>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</si>
  <si>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</si>
  <si>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</si>
  <si>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</si>
  <si>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</si>
  <si>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</si>
  <si>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</si>
  <si>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</si>
  <si>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</si>
  <si>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</si>
  <si>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</si>
  <si>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</si>
  <si>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</si>
  <si>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</si>
  <si>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</si>
  <si>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</si>
  <si>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</si>
  <si>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</si>
  <si>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</si>
  <si>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</si>
  <si>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</si>
  <si>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</si>
  <si>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</si>
  <si>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</si>
  <si>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</si>
  <si>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</si>
  <si>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</si>
  <si>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</si>
  <si>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</si>
  <si>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</si>
  <si>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</si>
  <si>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</si>
  <si>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</si>
  <si>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</si>
  <si>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</si>
  <si>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</si>
  <si>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</si>
  <si>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</si>
  <si>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</si>
  <si>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</si>
  <si>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</si>
  <si>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</si>
  <si>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</si>
  <si>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</si>
  <si>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</si>
  <si>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</si>
  <si>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</si>
  <si>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</si>
  <si>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</si>
  <si>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</si>
  <si>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</si>
  <si>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</si>
  <si>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</si>
  <si>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</si>
  <si>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</si>
  <si>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</si>
  <si>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b) pregled montirane mostne ograje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</si>
  <si>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</si>
  <si>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</si>
  <si>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</si>
  <si>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</si>
  <si>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</si>
  <si>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</si>
  <si>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</si>
  <si>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</si>
  <si>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</si>
  <si>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</si>
  <si>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</si>
  <si>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</si>
  <si>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-preskus tečenja (upogib)</t>
  </si>
  <si>
    <t>ISO 10952 t.č. 10.6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</si>
  <si>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</si>
  <si>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</si>
  <si>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</si>
  <si>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</si>
  <si>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</si>
  <si>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</si>
  <si>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</si>
  <si>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</si>
  <si>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</si>
  <si>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</si>
  <si>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</si>
  <si>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</si>
  <si>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</si>
  <si>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</si>
  <si>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</si>
  <si>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</si>
  <si>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</si>
  <si>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</si>
  <si>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</si>
  <si>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</si>
  <si>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</si>
  <si>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</si>
  <si>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</si>
  <si>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</si>
  <si>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</si>
  <si>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</si>
  <si>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</si>
  <si>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</si>
  <si>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</si>
  <si>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</si>
  <si>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</si>
  <si>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</si>
  <si>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</si>
  <si>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</si>
  <si>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</si>
  <si>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</si>
  <si>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</si>
  <si>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</si>
  <si>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</si>
  <si>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</si>
  <si>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</si>
  <si>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</si>
  <si>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</si>
  <si>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</si>
  <si>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</si>
  <si>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</si>
  <si>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</si>
  <si>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</si>
  <si>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</si>
  <si>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</si>
  <si>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</si>
  <si>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</si>
  <si>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</si>
  <si>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</si>
  <si>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</si>
  <si>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</si>
  <si>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</si>
  <si>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>pri pluženju smega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</si>
  <si>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</si>
  <si>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</si>
  <si>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</si>
  <si>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 xml:space="preserve">   - kemijska analiza tirnice</t>
  </si>
  <si>
    <t>SIST EN ISO 6506-1</t>
  </si>
  <si>
    <t xml:space="preserve">** 1 meritev se izvede na tiru dolžine 1200 m </t>
  </si>
  <si>
    <t xml:space="preserve">   - Upogibni test</t>
  </si>
  <si>
    <t>SIST EN 13230-2, točka 4.6.2</t>
  </si>
  <si>
    <t xml:space="preserve">   - sejalna analiza </t>
  </si>
  <si>
    <t xml:space="preserve">  - pregled rešetkastih drogov tipa LS pri proizvajalcu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</si>
  <si>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</si>
  <si>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</si>
  <si>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</si>
  <si>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 -preiskave materialov</t>
  </si>
  <si>
    <t xml:space="preserve">   -vremenski pogoji</t>
  </si>
  <si>
    <t xml:space="preserve">   -poraba materialov</t>
  </si>
  <si>
    <t xml:space="preserve">   -debelina nanešenih slojev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</si>
  <si>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</si>
  <si>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</si>
  <si>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</si>
  <si>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</si>
  <si>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</si>
  <si>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</si>
  <si>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</si>
  <si>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</si>
  <si>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</si>
  <si>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</si>
  <si>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</si>
  <si>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</si>
  <si>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</si>
  <si>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</si>
  <si>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</si>
  <si>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</si>
  <si>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Končna ocena kvalitete izvedenih del mora vsebovati oceno vseh izvedenih del na posameznem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</si>
  <si>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</si>
  <si>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</si>
  <si>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</si>
  <si>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>10/polje</t>
  </si>
  <si>
    <t>4/polje</t>
  </si>
  <si>
    <t xml:space="preserve">   - tlačna trdnost stabilizirane zemljine po 7 dneh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</si>
  <si>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</si>
  <si>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</si>
  <si>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</si>
  <si>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</si>
  <si>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</si>
  <si>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</si>
  <si>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</si>
  <si>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</si>
  <si>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</si>
  <si>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</si>
  <si>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</si>
  <si>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</si>
  <si>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</si>
  <si>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</si>
  <si>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</si>
  <si>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</si>
  <si>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</si>
  <si>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</si>
  <si>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</si>
  <si>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</si>
  <si>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</si>
  <si>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</si>
  <si>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</si>
  <si>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</si>
  <si>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</si>
  <si>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</si>
  <si>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</si>
  <si>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</si>
  <si>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</si>
  <si>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</si>
  <si>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</si>
  <si>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</si>
  <si>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</si>
  <si>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</si>
  <si>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</si>
  <si>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</si>
  <si>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</si>
  <si>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</si>
  <si>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</si>
  <si>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</si>
  <si>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</si>
  <si>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</si>
  <si>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</si>
  <si>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</si>
  <si>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</si>
  <si>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</si>
  <si>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</si>
  <si>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</si>
  <si>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</si>
  <si>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</si>
  <si>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</si>
  <si>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</si>
  <si>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</si>
  <si>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</si>
  <si>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</si>
  <si>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</si>
  <si>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</si>
  <si>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</si>
  <si>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</si>
  <si>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</si>
  <si>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</si>
  <si>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</si>
  <si>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</si>
  <si>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</si>
  <si>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</si>
  <si>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</si>
  <si>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</si>
  <si>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15 SANACIJSKA DELA</t>
  </si>
  <si>
    <t>16 KONČNA POROČILA Z OCENO IZVEDENIH DEL</t>
  </si>
  <si>
    <t>SKUPAJ</t>
  </si>
  <si>
    <t xml:space="preserve">   - kakovostni in količinski pregled tirnice pri proizvajalcu </t>
  </si>
  <si>
    <t xml:space="preserve">   -kakovostni in količinski pregled kretnic in tirnih križišč pri proizvajalcu</t>
  </si>
  <si>
    <t xml:space="preserve">   - kakovostni in količinski pregled betonskih pragov pri proizvajalcu</t>
  </si>
  <si>
    <t xml:space="preserve"> - kakovostni in količinski pregled naprav proti vzdolžnemu in prečnemu pomiku tira pri proizvajalcu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</si>
  <si>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</si>
  <si>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</si>
  <si>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</si>
  <si>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</si>
  <si>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</si>
  <si>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</si>
  <si>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</si>
  <si>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</si>
  <si>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</si>
  <si>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</si>
  <si>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</si>
  <si>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</si>
  <si>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t xml:space="preserve">   - kakovost finih delcev (ekvivalent peska)</t>
  </si>
  <si>
    <t xml:space="preserve">   - oblika grobih zrn (delež drobljenih zrn za prod)</t>
  </si>
  <si>
    <r>
      <t xml:space="preserve">2.2  Vezane spodnje nosilne plasti s hidravličnimi vezivi </t>
    </r>
    <r>
      <rPr>
        <sz val="10"/>
        <rFont val="InterstateCE-Light"/>
        <family val="2"/>
        <charset val="238"/>
      </rPr>
      <t>(TSC 06.320)</t>
    </r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</si>
  <si>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</si>
  <si>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</si>
  <si>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</si>
  <si>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</si>
  <si>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</si>
  <si>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</si>
  <si>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</si>
  <si>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</si>
  <si>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</si>
  <si>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</si>
  <si>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</si>
  <si>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</si>
  <si>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  - kakovostni in količinski pregled lesenih pragov pri proizvajalcu</t>
  </si>
  <si>
    <t xml:space="preserve">   - betonski peronski elementi</t>
  </si>
  <si>
    <t xml:space="preserve">  - mehanske in obstojnostne lastnosti, piloti za temelje PHO</t>
  </si>
  <si>
    <t xml:space="preserve">   - Ultrazvočni pregled zvarov kretnic in tirnih križišč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</si>
  <si>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</si>
  <si>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</si>
  <si>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</si>
  <si>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</si>
  <si>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</si>
  <si>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</si>
  <si>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</si>
  <si>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</si>
  <si>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</si>
  <si>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</si>
  <si>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</si>
  <si>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</si>
  <si>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</si>
  <si>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</si>
  <si>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</si>
  <si>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</si>
  <si>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</si>
  <si>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</si>
  <si>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</si>
  <si>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</si>
  <si>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</si>
  <si>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</si>
  <si>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</si>
  <si>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</si>
  <si>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</si>
  <si>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</si>
  <si>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</si>
  <si>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</si>
  <si>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</si>
  <si>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</si>
  <si>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</si>
  <si>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</si>
  <si>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</si>
  <si>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</si>
  <si>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</si>
  <si>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</si>
  <si>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</si>
  <si>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</si>
  <si>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</si>
  <si>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</si>
  <si>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</si>
  <si>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</si>
  <si>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</si>
  <si>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</si>
  <si>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</si>
  <si>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</si>
  <si>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</si>
  <si>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</si>
  <si>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</si>
  <si>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</si>
  <si>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</si>
  <si>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</si>
  <si>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</si>
  <si>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</si>
  <si>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</si>
  <si>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</si>
  <si>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</si>
  <si>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</si>
  <si>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</si>
  <si>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</si>
  <si>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</si>
  <si>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</si>
  <si>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</si>
  <si>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</si>
  <si>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</si>
  <si>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</si>
  <si>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</si>
  <si>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</si>
  <si>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</si>
  <si>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</si>
  <si>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</si>
  <si>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</si>
  <si>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</si>
  <si>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</si>
  <si>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</si>
  <si>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</si>
  <si>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</si>
  <si>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</si>
  <si>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</si>
  <si>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</si>
  <si>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</si>
  <si>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</si>
  <si>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</si>
  <si>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</si>
  <si>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</si>
  <si>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</si>
  <si>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</si>
  <si>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</si>
  <si>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</si>
  <si>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</si>
  <si>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</si>
  <si>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</si>
  <si>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</si>
  <si>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</si>
  <si>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</si>
  <si>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</si>
  <si>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</si>
  <si>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</si>
  <si>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</si>
  <si>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</si>
  <si>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</si>
  <si>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</si>
  <si>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</si>
  <si>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</si>
  <si>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</si>
  <si>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</si>
  <si>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</si>
  <si>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</si>
  <si>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</si>
  <si>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</si>
  <si>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</si>
  <si>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</si>
  <si>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</si>
  <si>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</si>
  <si>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</si>
  <si>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</si>
  <si>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</si>
  <si>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</si>
  <si>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</si>
  <si>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</si>
  <si>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</si>
  <si>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</si>
  <si>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</si>
  <si>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</si>
  <si>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</si>
  <si>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</si>
  <si>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</si>
  <si>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</si>
  <si>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</si>
  <si>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</si>
  <si>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</si>
  <si>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</si>
  <si>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</si>
  <si>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</si>
  <si>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</si>
  <si>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</si>
  <si>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</si>
  <si>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</si>
  <si>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</si>
  <si>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7.8.2.2 Kontrola med izvajanjem injektiranja (SIST EN 12715)</t>
  </si>
  <si>
    <t>7.8.3 Izvlečni preskusi pasivnih sider, po STS, SIST EN 14490</t>
  </si>
  <si>
    <t xml:space="preserve">8   JEKLA ZA ARMIRANJE, PREDNAPENJANJE IN KONSTRUKCIJE </t>
  </si>
  <si>
    <t xml:space="preserve">8.1 Jekla za armiranje </t>
  </si>
  <si>
    <t>8.1.2 Varjene palice</t>
  </si>
  <si>
    <t>8.1.3 Armaturne mreže v skladu s standardom SIST EN 1992-1-1 ter STS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</si>
  <si>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</si>
  <si>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</si>
  <si>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</si>
  <si>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</si>
  <si>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</si>
  <si>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</si>
  <si>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</si>
  <si>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</si>
  <si>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</si>
  <si>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</si>
  <si>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20*</t>
  </si>
  <si>
    <t>7.8 PASIVNA SIDRA - SN sidra, IBO sidra</t>
  </si>
  <si>
    <t xml:space="preserve">   - kontrolne meritve dimenzij drenažnih cevi</t>
  </si>
  <si>
    <t>c.) kontrola protikorozijske zaščite</t>
  </si>
  <si>
    <t>d.) strokovna ocena izvedbe konstukcije</t>
  </si>
  <si>
    <t xml:space="preserve">   - natezni preskus armaturne geomreže</t>
  </si>
  <si>
    <t>SIST EN ISO 10319</t>
  </si>
  <si>
    <t xml:space="preserve">   - bit. hidroiz.trak za horizont.hidroiz. (odtržna trdn.*)</t>
  </si>
  <si>
    <t>SIST EN 15048-1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</si>
  <si>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</si>
  <si>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</si>
  <si>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</si>
  <si>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</si>
  <si>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</si>
  <si>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   - terenska kontrola lastnostih izvedbe s podeljenim soglasjem (STS) in elaboratom sidra (TE)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</si>
  <si>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</si>
  <si>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</si>
  <si>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</si>
  <si>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</si>
  <si>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</si>
  <si>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</si>
  <si>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</si>
  <si>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</si>
  <si>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</si>
  <si>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 xml:space="preserve">   - betonski robniki</t>
  </si>
  <si>
    <t xml:space="preserve">   - kakovostni in količinski pregled  materiala za kamnito gredo pri proizvajalcu</t>
  </si>
  <si>
    <t>SIST EN 1340</t>
  </si>
  <si>
    <t xml:space="preserve"> - kovinske: lamelne ali glavniki po TL/TP- FÜ / ETA/ TSC 07.107</t>
  </si>
  <si>
    <t>1 /plast**</t>
  </si>
  <si>
    <t xml:space="preserve">   - prostorninska masa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</si>
  <si>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</si>
  <si>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</si>
  <si>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</si>
  <si>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</si>
  <si>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</si>
  <si>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</si>
  <si>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</si>
  <si>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</si>
  <si>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>1,00*</t>
  </si>
  <si>
    <t>* pri premostitvenih objektih se pregleda 100 %, pri podpornih zidovih 50 % in pri PHO  25 % pilotov</t>
  </si>
  <si>
    <t xml:space="preserve">   - ultrazvočni pregled zvarov na tiru</t>
  </si>
  <si>
    <t>za vse izvedene objekte</t>
  </si>
  <si>
    <t xml:space="preserve">  - odtržna trdnost - pull-off testi reprofilacije</t>
  </si>
  <si>
    <t xml:space="preserve">   - pregled pripravljene površine in vremenski pogoji</t>
  </si>
  <si>
    <t xml:space="preserve">  - odtržna trdnost - pull-off testi podlage</t>
  </si>
  <si>
    <t>6.2.6.1 Betonski temelji drogov in portalov VO</t>
  </si>
  <si>
    <t xml:space="preserve">8.2 Jeklo za prednapenjanje </t>
  </si>
  <si>
    <t>8.2.1 Pletena pramena (vrvi), patentirana žica v skladu s standardom prEN 10138, STS</t>
  </si>
  <si>
    <t xml:space="preserve">  - natezni preskus (Fp0,1, Fp0,2, Fm, Rm, Agt, E, masa na meter)</t>
  </si>
  <si>
    <t>SIST EN ISO 15630-3</t>
  </si>
  <si>
    <t xml:space="preserve">  - relaksacija</t>
  </si>
  <si>
    <t>SIST EN 15630-3</t>
  </si>
  <si>
    <t xml:space="preserve">  - dinamične preiskave</t>
  </si>
  <si>
    <t>SIST EN ISO 15360-3</t>
  </si>
  <si>
    <t xml:space="preserve">  - natezno-upogibni preskus</t>
  </si>
  <si>
    <t xml:space="preserve">  - korozijski test</t>
  </si>
  <si>
    <t>8.2.2 Sistemi za prednapenjanje v skladu z ETAG 013, ETA</t>
  </si>
  <si>
    <t>8.2.2.1 Sidrne glave (napenjalne in spojne)</t>
  </si>
  <si>
    <t>8.2.2.2 Vijaki spojnih glav</t>
  </si>
  <si>
    <t>8.2.2.3 Sidrne plošče</t>
  </si>
  <si>
    <t>8.2.2.4 Zagozde</t>
  </si>
  <si>
    <t>8.2.2.5 Tulec in spojni tulec</t>
  </si>
  <si>
    <t>8.2.2.6 Zaščitna mast</t>
  </si>
  <si>
    <t xml:space="preserve">   - izpostava v slani komori</t>
  </si>
  <si>
    <t xml:space="preserve">   - izločanje olja,kapljišče,umiljanje, vsebnost sulfatov in nitartov</t>
  </si>
  <si>
    <t>ETAG 013</t>
  </si>
  <si>
    <t>8.2.2.7 Zaščitna cev za prednapete kable iz jeklenih trakov v skladu s SIST EN 524</t>
  </si>
  <si>
    <t xml:space="preserve"> - določevanje oblike in mer</t>
  </si>
  <si>
    <t>SIST EN 523</t>
  </si>
  <si>
    <t xml:space="preserve"> - ugotavljanje obnašanja pri upogibu</t>
  </si>
  <si>
    <t xml:space="preserve"> - preskus z upogibanjem sem in tja</t>
  </si>
  <si>
    <t xml:space="preserve"> - določevanje bočne nosilnosti</t>
  </si>
  <si>
    <t xml:space="preserve"> - ugotavljanje tesnosti</t>
  </si>
  <si>
    <t xml:space="preserve"> - določevanje natezne nosilnosti</t>
  </si>
  <si>
    <t>8.2.2.8 Kontrola med izvajanjem injektiranja v skladu s SIST EN 447</t>
  </si>
  <si>
    <t xml:space="preserve">objekt </t>
  </si>
  <si>
    <t xml:space="preserve">        sprememba prostornine po 24 urah</t>
  </si>
  <si>
    <t xml:space="preserve">        tlačna trdnost po 7 in 28 dneh</t>
  </si>
  <si>
    <t>*  vsaka mešanica</t>
  </si>
  <si>
    <t>*** 20% NKK oz. najmanj 1x na objekt</t>
  </si>
  <si>
    <t>** vsak dan injektiranja</t>
  </si>
  <si>
    <t>(VM, nadstrešek…)</t>
  </si>
  <si>
    <t xml:space="preserve">   - preiskave vsebnosti Cl ionov po odbitju betona (3 globine)</t>
  </si>
  <si>
    <t>8.1.1 Armaturna jekla v skladu s standardom SIST EN 1992-1-1 ter STS, ETA ali CUAP (rebrasta armatura)</t>
  </si>
  <si>
    <t xml:space="preserve">   - bit. hidroizol. trak </t>
  </si>
  <si>
    <t xml:space="preserve">   - TK cevi</t>
  </si>
  <si>
    <t xml:space="preserve">   - odpornost proti drobljenju (LArb)</t>
  </si>
  <si>
    <r>
      <t xml:space="preserve">   - odpornost proti obrabi (M</t>
    </r>
    <r>
      <rPr>
        <vertAlign val="subscript"/>
        <sz val="9"/>
        <rFont val="Calibri"/>
        <family val="2"/>
        <charset val="238"/>
        <scheme val="minor"/>
      </rPr>
      <t>de</t>
    </r>
    <r>
      <rPr>
        <sz val="9"/>
        <rFont val="Calibri"/>
        <family val="2"/>
        <charset val="238"/>
        <scheme val="minor"/>
      </rPr>
      <t>RB)</t>
    </r>
  </si>
  <si>
    <t>SIST EN 1097-2, pogoji SIST EN 13450, C</t>
  </si>
  <si>
    <t>SIST EN 1367-2,  SIST EN 13450, G</t>
  </si>
  <si>
    <t>SIST EN 932-3</t>
  </si>
  <si>
    <t>SIST EN 1097-6, B</t>
  </si>
  <si>
    <t>SIST EN 933-3</t>
  </si>
  <si>
    <t>SIST EN 13450, tč. 6.7</t>
  </si>
  <si>
    <t>SIST EN 1097-1, pogoji SIST EN 13450, E</t>
  </si>
  <si>
    <t>SIST EN 1367-1, pogoji SIST EN 13450, F</t>
  </si>
  <si>
    <t xml:space="preserve">   - odpornost proti zmrzovanju – preskus z magnezijevim sulfatom</t>
  </si>
  <si>
    <t xml:space="preserve">   - vpijanje vode in prostorninska masa</t>
  </si>
  <si>
    <t xml:space="preserve">   - minerološki petrpgrafski pregled zrn</t>
  </si>
  <si>
    <t xml:space="preserve">   - modul oblike</t>
  </si>
  <si>
    <t xml:space="preserve">   - modul ploščatosti</t>
  </si>
  <si>
    <t xml:space="preserve">   - obstojnost na zmrzovanje in tajanje</t>
  </si>
  <si>
    <t xml:space="preserve">   - dolžina zrna ≥ 100 mm</t>
  </si>
  <si>
    <t xml:space="preserve">   - AB stopnice</t>
  </si>
  <si>
    <t>14  VOZNO OMREŽJE</t>
  </si>
  <si>
    <t>SIST EN 13225</t>
  </si>
  <si>
    <t>SIST EN 14843</t>
  </si>
  <si>
    <t xml:space="preserve"> - skladnost izvedbe s projektom</t>
  </si>
  <si>
    <t>izjave o lastnostih</t>
  </si>
  <si>
    <t xml:space="preserve">   (tudi pregled projektne dokumentacije ter dokazil za les, vezna sredstva,</t>
  </si>
  <si>
    <t xml:space="preserve">    impregnacijska sredstva in lazurne premaze - UV zaščita)</t>
  </si>
  <si>
    <t>15.1 Preiskave na betonu</t>
  </si>
  <si>
    <t>15.2 Površinska obdelava betonov (trajnoelastični premazi, hidrofobni premazi)</t>
  </si>
  <si>
    <t>15.3 Injektiranje votlin z maso</t>
  </si>
  <si>
    <t>15.4 Preiskave na materialih za reprofilacijo in na njeni izvedbi</t>
  </si>
  <si>
    <t xml:space="preserve">15.5 Protikorozijska zaščita armature </t>
  </si>
  <si>
    <t xml:space="preserve">15.6 Protikorozijska zaščita kovinskih elementov </t>
  </si>
  <si>
    <t>16.1 Trasa</t>
  </si>
  <si>
    <t>16.2 Objekti</t>
  </si>
  <si>
    <t xml:space="preserve">  - kemijska analiza</t>
  </si>
  <si>
    <t xml:space="preserve">  - trdota</t>
  </si>
  <si>
    <t xml:space="preserve">  - mikrostruktura</t>
  </si>
  <si>
    <t xml:space="preserve">  - natezna trdnost</t>
  </si>
  <si>
    <t>1 vzorec na dobavo</t>
  </si>
  <si>
    <t>1 ‰</t>
  </si>
  <si>
    <t xml:space="preserve">  -  dimenzijska kontrola</t>
  </si>
  <si>
    <t xml:space="preserve">  -  kemijska analiza</t>
  </si>
  <si>
    <t xml:space="preserve">  -  natezna trdnost</t>
  </si>
  <si>
    <t xml:space="preserve">  -  upogibni preskus</t>
  </si>
  <si>
    <t>2 ‰</t>
  </si>
  <si>
    <t>0,5 ‰</t>
  </si>
  <si>
    <t xml:space="preserve">  -  mikrostruktura</t>
  </si>
  <si>
    <t xml:space="preserve">  - udarna žilavost</t>
  </si>
  <si>
    <t xml:space="preserve">  - preskus elastičnosti</t>
  </si>
  <si>
    <t>1 vzorec na šaržo</t>
  </si>
  <si>
    <t xml:space="preserve">  - dimenzijska kontrola</t>
  </si>
  <si>
    <t xml:space="preserve">  - natezna trdnost in raztezek pri pretrgu</t>
  </si>
  <si>
    <t xml:space="preserve">  - natezna trdnost in raztezek pri pretrgu (starano)</t>
  </si>
  <si>
    <t xml:space="preserve">  - debelina gume</t>
  </si>
  <si>
    <t xml:space="preserve">  - meritve odtržne trdnosti (guma/beton)</t>
  </si>
  <si>
    <t>betonski temelji drogov VM idr. drogov</t>
  </si>
  <si>
    <t>10-20 % zvarov</t>
  </si>
  <si>
    <t xml:space="preserve">   - upogibni preskus alumotermično varjene tirnice</t>
  </si>
  <si>
    <t xml:space="preserve">   - dinamični preskus alumotermično varjene tirnice</t>
  </si>
  <si>
    <t xml:space="preserve">  -  kemijska analiza zvara</t>
  </si>
  <si>
    <t xml:space="preserve">  -  makrostruktura zvara</t>
  </si>
  <si>
    <t xml:space="preserve">  -  trdota zvara</t>
  </si>
  <si>
    <t xml:space="preserve">  -  meritev profila trdota preko zvara in toplotno vplivne cone</t>
  </si>
  <si>
    <t>EN 174730-1 annex I</t>
  </si>
  <si>
    <t xml:space="preserve"> -pregled dilatacij na objektu (Flexjint EP)</t>
  </si>
  <si>
    <t xml:space="preserve">   - tlakovci</t>
  </si>
  <si>
    <t xml:space="preserve">   - AB stenske plošče</t>
  </si>
  <si>
    <r>
      <t xml:space="preserve">   - zrnavost zmesi zrn (po vgradnji)</t>
    </r>
    <r>
      <rPr>
        <sz val="9"/>
        <rFont val="InterstateCE-Light"/>
        <charset val="238"/>
      </rPr>
      <t>*</t>
    </r>
  </si>
  <si>
    <t xml:space="preserve">   - pregled </t>
  </si>
  <si>
    <t xml:space="preserve">   - preveritev zveznosti (PIT)</t>
  </si>
  <si>
    <t xml:space="preserve">   - preveritev zveznosti (Crosshole Sonic Logging - CSL)**</t>
  </si>
  <si>
    <t>**ZKK nadzora pripravo in izvedbo CSL, preiskave izvaja NKK</t>
  </si>
  <si>
    <t xml:space="preserve">   - presoja (proizvodnja AB elementov gobastih nadstreškov)</t>
  </si>
  <si>
    <t xml:space="preserve">   - AB stebri</t>
  </si>
  <si>
    <t xml:space="preserve">   - AB peronski nadstreški (prefabrikati- ZKK kontrola proizvodnje, kontrola vhodnih materialov, kontrola skladnosti s projektom, kontrola izvedbe) </t>
  </si>
  <si>
    <t>(varovalni sistem na strehi - sidrne točke, jeklenica))</t>
  </si>
  <si>
    <t xml:space="preserve">   - pohodni steklaki*</t>
  </si>
  <si>
    <t xml:space="preserve">   - steklene plošče - polnilo ograj**</t>
  </si>
  <si>
    <t xml:space="preserve">   - steklene plošče - fasada***</t>
  </si>
  <si>
    <t xml:space="preserve">   - steklene plaošče - streha***</t>
  </si>
  <si>
    <t>* -  odpornost proti udarcem, proti zdsu</t>
  </si>
  <si>
    <t>*** - meritve zvočne izolativnosti, zrakotesnosti, vodotesnosti, odpornosti proti udarcem</t>
  </si>
  <si>
    <t>** - meritve odpornosti proti udarcem</t>
  </si>
  <si>
    <t xml:space="preserve">  - Kontrola pri vgrajevanju (za vsa področja: tč.1-tč.15)</t>
  </si>
  <si>
    <t xml:space="preserve">7 PREDNAPETA GEOTEHNIČNA SIDRA - TRAJNA </t>
  </si>
  <si>
    <t xml:space="preserve">   - bit. HI.trak ali Servidek/ Servipak - pregled izvedene horizontalne HI s potrkavanjem, pregled detajlov</t>
  </si>
  <si>
    <t>9  PODAJNO LOVILNI SISTEMI</t>
  </si>
  <si>
    <t>Območje Zaka in območje Soteska</t>
  </si>
  <si>
    <t>- pregled dokumentacije (ETA, certifikat, izjava o lastnostih)</t>
  </si>
  <si>
    <t>9.1 Sestavne komponente podajno lovilnih sistemov</t>
  </si>
  <si>
    <t>9.1.1 Stebri</t>
  </si>
  <si>
    <t>- izgled, mehanske lastnosti (Rm, Re, A5)</t>
  </si>
  <si>
    <t>SIST EN 10025</t>
  </si>
  <si>
    <t>kos/t</t>
  </si>
  <si>
    <t>- kemijska analiza (vsebnost C, Mn, Si, P, S,)</t>
  </si>
  <si>
    <t>- oprijem in debelina vročega cinkanja</t>
  </si>
  <si>
    <t>SIST EN ISO 1460</t>
  </si>
  <si>
    <t>* pregled posameznih tipov PLO (E razred, višina)</t>
  </si>
  <si>
    <t>9.1.2 Mreža</t>
  </si>
  <si>
    <t>- mehanske lastnosti</t>
  </si>
  <si>
    <t>EAD</t>
  </si>
  <si>
    <t>kos/sistem</t>
  </si>
  <si>
    <t>- dimenzije (premer, velikost odprtin):</t>
  </si>
  <si>
    <t>kljunasto merilo/merilni trak</t>
  </si>
  <si>
    <t>- debelina plastične ali galvanske prevleke</t>
  </si>
  <si>
    <t>SIST EN ISO 2178 ali
SIST EN ISO 1460</t>
  </si>
  <si>
    <t>9.1.3 Vrvi</t>
  </si>
  <si>
    <t>SIST EN 12385</t>
  </si>
  <si>
    <t>2/komplet</t>
  </si>
  <si>
    <t>- dimenzije (premer, dolžina)</t>
  </si>
  <si>
    <t>kljunasto merilo/metrični trak</t>
  </si>
  <si>
    <t>- debelina galvanske prevleke</t>
  </si>
  <si>
    <t>SIST EN 10244-2</t>
  </si>
  <si>
    <t>9.1.4 Pregled montiranih ograj in skladnost z dokumentacijo</t>
  </si>
  <si>
    <t>- strokovna ocena izvedbe konstrukcije v skladu s proizvajalčevim Priročnikom za montažo</t>
  </si>
  <si>
    <t>9.1.5 Mreža - visokonatezna in pletena žična mreža</t>
  </si>
  <si>
    <t>9.2 Pasivna sidra - sidrane mreže</t>
  </si>
  <si>
    <t>9.2.1 Kontrola med izvajanjem injektiranja (SIST EN 12715)</t>
  </si>
  <si>
    <t>- preverjanje istovetnosti recepture in vhod. materialov</t>
  </si>
  <si>
    <t>- kontrola pogojev pri injektiranju</t>
  </si>
  <si>
    <t>preskusi :</t>
  </si>
  <si>
    <t>- pretočnost</t>
  </si>
  <si>
    <t>- izločanje vode</t>
  </si>
  <si>
    <t>- sprememba prostornine</t>
  </si>
  <si>
    <t>- tlačna trdnost</t>
  </si>
  <si>
    <t>* kontrola vsakega od navedenih preskusov skladno s podeljenim soglasjem za sidro</t>
  </si>
  <si>
    <t>** 1× na sistem, vendar ne manj kot 1× na 300 sider</t>
  </si>
  <si>
    <t>9.2.2 Izvlečni preskusi pasivnih sider po STS - sidrane mreže</t>
  </si>
  <si>
    <t>- žrtveno sidro</t>
  </si>
  <si>
    <t>po podeljenem STS*</t>
  </si>
  <si>
    <t>- preskus sidra objekta</t>
  </si>
  <si>
    <t>min 0.3 %**</t>
  </si>
  <si>
    <t>- geološka spremljava in popis vrtanja vrtin za vgradnjo pasivnih sider</t>
  </si>
  <si>
    <t>dan</t>
  </si>
  <si>
    <t>*… pri izvedbi preskusov je treba uporabiti najmanj 1 x letno kalibrirano merilno opremo z ločljivostjo 1 kN (meritev sile) in 0,01 mm (meritev pomika)</t>
  </si>
  <si>
    <t>**… ne manj kot 3 preskuse</t>
  </si>
  <si>
    <t>9.3 Pasivno sidranje podajno lovilnih sistemov</t>
  </si>
  <si>
    <t>9.3.1 Jekleni sestavni deli, preskusi po ETA, STS</t>
  </si>
  <si>
    <t>- natezni preskus celega sidra z namensko glavo</t>
  </si>
  <si>
    <t>SIST EN ISO 6892-1</t>
  </si>
  <si>
    <t>0,75 % (min.2/objekt)</t>
  </si>
  <si>
    <t>- kontrola nosilnosti glave sidra pod kotom 15°</t>
  </si>
  <si>
    <t>- preskus upogiba palice sidra</t>
  </si>
  <si>
    <t>SIST EN ISO 7438</t>
  </si>
  <si>
    <t>9.3.2 Kontrola med izvajanjem injektiranja (SIST EN 12715)</t>
  </si>
  <si>
    <t>9.3.3 Izvlečni preskusi pasivnih sider podajno lovilnih sistemov</t>
  </si>
  <si>
    <t>- odobritveni preskus: preskus na testnem polju na posebej vgrajenem žrtvenem sidru z AB ploščo na utrjeni površini tal</t>
  </si>
  <si>
    <t>min. 3* na tip tal</t>
  </si>
  <si>
    <t>- izvlečni preskus na rednem sidru objekta</t>
  </si>
  <si>
    <t>min. 3**</t>
  </si>
  <si>
    <t>*… po zahtevi projektanta, najmanj po 1 sidro in tipično smer vgradnje navzgor in navzdol</t>
  </si>
  <si>
    <t>(tipično žrtvena sidra tipa lateralno in zaledno sidro ter pod stebri)</t>
  </si>
  <si>
    <t>**… za sisteme dolžine na enem nivoju do 50 m vsaj po 1 sidro na stebru, 1 lateralno in 1 zaledno sidro</t>
  </si>
  <si>
    <t>( za sisteme na več nivojih in daljše sisteme se število poveča proporcionalno)</t>
  </si>
  <si>
    <t>10 OPREMA OBJEKTOV</t>
  </si>
  <si>
    <t>10.1 Varnostne ograje skladno s SIST EN 1317-1,-2,-5</t>
  </si>
  <si>
    <t>10.3 Zaščitne ograje</t>
  </si>
  <si>
    <t>10.4 Sistemi za odvodnjavanje</t>
  </si>
  <si>
    <t>10.5. Sistemi za odvodnjavanje iz litega železa</t>
  </si>
  <si>
    <t>10.6 Sistemi za odvodnjavanje iz armiranega poliestra</t>
  </si>
  <si>
    <t xml:space="preserve">10.7  Ležišča </t>
  </si>
  <si>
    <t xml:space="preserve">10.8  Dilatacije </t>
  </si>
  <si>
    <t xml:space="preserve">10.8.1  Pregled dilatacij </t>
  </si>
  <si>
    <t>10.10 Ničelni pregledi  objektov - za novogradnje</t>
  </si>
  <si>
    <t>11 PREDFABRICIRANI PROIZVODI IN PROIZVODI ZA ODVODNJAVANJE</t>
  </si>
  <si>
    <t>11.1 Ugotavljanje lastnostih proizvodov in polproizvodov</t>
  </si>
  <si>
    <t>11.1.1 Preskušanje tesnosti kanalizac.vodov</t>
  </si>
  <si>
    <t>11.1.2 Kontrolne meritve dimenzij proizvodov za odvodnjavanje</t>
  </si>
  <si>
    <t>11 PROIZVODI ZA ODVODNJAVANJE</t>
  </si>
  <si>
    <t>12 OPREMA</t>
  </si>
  <si>
    <t>12.1 OPREMA CEST</t>
  </si>
  <si>
    <t>12.1 Preskus skladnosti izvedbe talnih označb</t>
  </si>
  <si>
    <t>12.1.1 Tankoslojne talne označbe</t>
  </si>
  <si>
    <t xml:space="preserve">12.4.1 Kovinske konstrukcije po SIST EN 1090 </t>
  </si>
  <si>
    <t>12.4.2 Drogovi VM</t>
  </si>
  <si>
    <t xml:space="preserve">12.4.3 Vijačne zveze sidro - matica  </t>
  </si>
  <si>
    <t>12.4.4 Drugo (javna razsvetljava po SIST EN 40-5, ostali prometni znaki po SIST EN 12899-2,3 )</t>
  </si>
  <si>
    <t>12.5 Ograje za zaščito pred hrupom v skladu s SIST EN 14388</t>
  </si>
  <si>
    <t>12.5.1 Preskusi materialov ograj za zaščito pred hrupom</t>
  </si>
  <si>
    <t xml:space="preserve">12.5.1.1 Temelji, grede, stebri, pritrditveni material </t>
  </si>
  <si>
    <t>12.5.1.2 Elementi za zaščito pred hrupom</t>
  </si>
  <si>
    <t>12.5.2 Poročila o kakovosti izvedenih del</t>
  </si>
  <si>
    <t>12.6 Lesene konstrukcije</t>
  </si>
  <si>
    <t>13  ZGORNJI USTROJ ŽELEZNIŠKIH PROG</t>
  </si>
  <si>
    <t>13.1.a   Neprekinjeno zavarjeni tir (UIC 720, SIST EN 14730-1 in -2)</t>
  </si>
  <si>
    <t>13.1.b   Tirnice (UIC 720, SIST EN 14730-1 in -2)</t>
  </si>
  <si>
    <t>13.2   Pregled kretnic in tirnih križišč</t>
  </si>
  <si>
    <t>13.3.1   Pregled betonskih pragov (SIST EN 13230-2, točka 4.6.2)</t>
  </si>
  <si>
    <t>13.3.2   Pregled lesenih pragov</t>
  </si>
  <si>
    <t>13.4.1 Sidro za betonski prag</t>
  </si>
  <si>
    <t>13.4.2 Sidro za leseni prag (Tirefond)</t>
  </si>
  <si>
    <t xml:space="preserve">13.4.3 Podložna plošča za leseni prag </t>
  </si>
  <si>
    <t>13.4.4 E-klip</t>
  </si>
  <si>
    <t>13.4.5 Podložna guma za tirnico (180×148×9)</t>
  </si>
  <si>
    <t>13.4.6 Podložna guma za betonski prag</t>
  </si>
  <si>
    <t>1.7 Gabioni</t>
  </si>
  <si>
    <t>- zrnavost (sejalna analiza)</t>
  </si>
  <si>
    <t>- modul oblike</t>
  </si>
  <si>
    <t>- petrografska analiza (poenostavljen opis)</t>
  </si>
  <si>
    <t>- odpornost proti zmrzovanju</t>
  </si>
  <si>
    <t>- odpornost proti kristalizaciji soli</t>
  </si>
  <si>
    <t>- natezna trdnost jeklenih mrež</t>
  </si>
  <si>
    <t>- pregled in kontrola protikorozijske zaščite jeklenih mrež</t>
  </si>
  <si>
    <t>SIST EN 1367-2</t>
  </si>
  <si>
    <t>SIST EN 1926</t>
  </si>
  <si>
    <t>* Za vsakega dobavitelja, za vsako vrsto kamnine in za vsak vir materiala</t>
  </si>
  <si>
    <t>cca 300m</t>
  </si>
  <si>
    <t xml:space="preserve">  zdrs, nizko ciklično utrujanje</t>
  </si>
  <si>
    <t>jeklena ograja iz cevnih profilov</t>
  </si>
  <si>
    <t>nove PS 4x, PZ 2x in nov podvoz</t>
  </si>
  <si>
    <t>10.9  Obremenilna preiskušnja - za premostitvene objekte z razponom večjim od 10 m (naroči izvajalec)</t>
  </si>
  <si>
    <t xml:space="preserve">   - kakovostni in količinski pregled pritrdilnega materiala pri proizvajalcu (komplet elastični pritrdilni sistem kot npr. pandrol ali SKL)</t>
  </si>
  <si>
    <t xml:space="preserve">   - kakovostni in količinski pregled eruptivnega materiala pri proizvajalcu </t>
  </si>
  <si>
    <t>vsak odsek, vsak material</t>
  </si>
  <si>
    <t xml:space="preserve">1.4.3.1 Za objekti </t>
  </si>
  <si>
    <t>6.3  Brizgani beton (SIST EN 14487-1, SIST EN 14487-2, “Spritzbeton Richtlinie”- december 2009 ,Tehnične specifikacije za gradnjo- TS)</t>
  </si>
  <si>
    <t xml:space="preserve">  - predhodna testna polja</t>
  </si>
  <si>
    <t>Spritzbeton Richtl. ,TS</t>
  </si>
  <si>
    <t xml:space="preserve"> objekt</t>
  </si>
  <si>
    <t>* oz. za vsako sestavo betonske mešanice</t>
  </si>
  <si>
    <t>6.3.2 Predhodne preiskave</t>
  </si>
  <si>
    <t xml:space="preserve">  - količina pospeševalca</t>
  </si>
  <si>
    <t xml:space="preserve">  - količina odboja</t>
  </si>
  <si>
    <t xml:space="preserve">  - zgodnje priraščanje trdnosti</t>
  </si>
  <si>
    <t>igla 3 mm do 1 ure</t>
  </si>
  <si>
    <t>SIST EN 14488-2</t>
  </si>
  <si>
    <t xml:space="preserve">  - tlačna trdnost (1 dan, 7dni, 28 dni)</t>
  </si>
  <si>
    <t xml:space="preserve">    odvzem vzorcev</t>
  </si>
  <si>
    <t>5 preskušancev vsak termin</t>
  </si>
  <si>
    <t>SIST EN 12504-1</t>
  </si>
  <si>
    <t xml:space="preserve">  - neprepustnost za vodo</t>
  </si>
  <si>
    <t xml:space="preserve">  - količina mikroarmature</t>
  </si>
  <si>
    <t>SIST EN 14488-7</t>
  </si>
  <si>
    <t xml:space="preserve">  - upogibna trdnost (za MA beton)</t>
  </si>
  <si>
    <t>SIST EN 14488-3</t>
  </si>
  <si>
    <t xml:space="preserve">  - oprijemljivost na podlago (sanacije)</t>
  </si>
  <si>
    <t>SIST EN 14488-4</t>
  </si>
  <si>
    <t>6.3.3 Kontrola vgradnje</t>
  </si>
  <si>
    <t xml:space="preserve">  - redni nadzor kontrole kvalitete</t>
  </si>
  <si>
    <t>1 /mesec</t>
  </si>
  <si>
    <t>100*</t>
  </si>
  <si>
    <t xml:space="preserve">   - odvzem vzorcev (valji)</t>
  </si>
  <si>
    <t>SIST EN 14488-6</t>
  </si>
  <si>
    <t xml:space="preserve">  - temperatura svežega betona na mestu  vgrajevanja</t>
  </si>
  <si>
    <t>SIST EN 14488-1</t>
  </si>
  <si>
    <t>* 1 x dnevno , najmanj 3 preskušanci za vsako partijo  betona</t>
  </si>
  <si>
    <t xml:space="preserve">6.3.1  Testna polja </t>
  </si>
  <si>
    <t>1.3.1  Geosintetiki - lastnosti (ločilni ali drenažni in armaturna geomreža, drenažni geosintetik za HI predora)</t>
  </si>
  <si>
    <t>(PODAJNO LOVILNA OGRAJA  - ETA certificirane lovilne ograje (35 ograj, skupne dolžine 1998 m), PODAJNO LOVILNA OGRAJA ZA GRAPE - GULLY NET (2 ograji),</t>
  </si>
  <si>
    <t>PRILAGOJENE MREŽE TEŽKO POCINKANO PLETIVO (1050 m2))</t>
  </si>
  <si>
    <t>10.2 Mostne ograje (ograje za pešce)</t>
  </si>
  <si>
    <t>10.7.1  Pregled ležišč (sanacija ležišč)</t>
  </si>
  <si>
    <t xml:space="preserve"> -pregled izvedene PKZ obstoječih ležišč (po sanaciji)</t>
  </si>
  <si>
    <t>13.5   Pregled kamnite grede (SIST EN 13450) (in eruptivec)</t>
  </si>
  <si>
    <r>
      <t xml:space="preserve">   - R</t>
    </r>
    <r>
      <rPr>
        <vertAlign val="subscript"/>
        <sz val="9"/>
        <rFont val="Calibri"/>
        <family val="2"/>
        <charset val="238"/>
        <scheme val="minor"/>
      </rPr>
      <t>m</t>
    </r>
    <r>
      <rPr>
        <sz val="9"/>
        <rFont val="Calibri"/>
        <family val="2"/>
        <charset val="238"/>
        <scheme val="minor"/>
      </rPr>
      <t xml:space="preserve"> ali trdota, kemijska analiza, metalografija</t>
    </r>
  </si>
  <si>
    <r>
      <t xml:space="preserve">   - R</t>
    </r>
    <r>
      <rPr>
        <vertAlign val="subscript"/>
        <sz val="9"/>
        <rFont val="Calibri"/>
        <family val="2"/>
        <charset val="238"/>
        <scheme val="minor"/>
      </rPr>
      <t>m</t>
    </r>
    <r>
      <rPr>
        <sz val="9"/>
        <rFont val="Calibri"/>
        <family val="2"/>
        <charset val="238"/>
        <scheme val="minor"/>
      </rPr>
      <t xml:space="preserve"> ali  trdota, kemijska analiza</t>
    </r>
  </si>
  <si>
    <r>
      <t xml:space="preserve">   - R</t>
    </r>
    <r>
      <rPr>
        <vertAlign val="subscript"/>
        <sz val="9"/>
        <rFont val="Calibri"/>
        <family val="2"/>
        <charset val="238"/>
        <scheme val="minor"/>
      </rPr>
      <t>m</t>
    </r>
    <r>
      <rPr>
        <sz val="9"/>
        <rFont val="Calibri"/>
        <family val="2"/>
        <charset val="238"/>
        <scheme val="minor"/>
      </rPr>
      <t>, R</t>
    </r>
    <r>
      <rPr>
        <vertAlign val="subscript"/>
        <sz val="9"/>
        <rFont val="Calibri"/>
        <family val="2"/>
        <charset val="238"/>
        <scheme val="minor"/>
      </rPr>
      <t xml:space="preserve">p0,2 </t>
    </r>
    <r>
      <rPr>
        <sz val="9"/>
        <rFont val="Calibri"/>
        <family val="2"/>
        <charset val="238"/>
        <scheme val="minor"/>
      </rPr>
      <t>ali trdota, kem.anal., metalografija</t>
    </r>
  </si>
  <si>
    <r>
      <t xml:space="preserve">   - R</t>
    </r>
    <r>
      <rPr>
        <vertAlign val="subscript"/>
        <sz val="9"/>
        <rFont val="Calibri"/>
        <family val="2"/>
        <charset val="238"/>
        <scheme val="minor"/>
      </rPr>
      <t>m</t>
    </r>
    <r>
      <rPr>
        <sz val="9"/>
        <rFont val="Calibri"/>
        <family val="2"/>
        <charset val="238"/>
        <scheme val="minor"/>
      </rPr>
      <t>, R</t>
    </r>
    <r>
      <rPr>
        <vertAlign val="subscript"/>
        <sz val="9"/>
        <rFont val="Calibri"/>
        <family val="2"/>
        <charset val="238"/>
        <scheme val="minor"/>
      </rPr>
      <t>p0,2</t>
    </r>
    <r>
      <rPr>
        <sz val="9"/>
        <rFont val="Calibri"/>
        <family val="2"/>
        <charset val="238"/>
        <scheme val="minor"/>
      </rPr>
      <t xml:space="preserve"> ali trdota, metalografija, kem.anal.</t>
    </r>
  </si>
  <si>
    <r>
      <t xml:space="preserve">1 </t>
    </r>
    <r>
      <rPr>
        <sz val="9"/>
        <rFont val="Arial"/>
        <family val="2"/>
        <charset val="238"/>
      </rPr>
      <t>‰</t>
    </r>
  </si>
  <si>
    <r>
      <t xml:space="preserve">2 </t>
    </r>
    <r>
      <rPr>
        <sz val="9"/>
        <rFont val="Arial"/>
        <family val="2"/>
        <charset val="238"/>
      </rPr>
      <t>‰</t>
    </r>
  </si>
  <si>
    <r>
      <t xml:space="preserve">1 </t>
    </r>
    <r>
      <rPr>
        <sz val="9"/>
        <rFont val="Arial"/>
        <family val="2"/>
        <charset val="238"/>
      </rPr>
      <t xml:space="preserve">‰  </t>
    </r>
  </si>
  <si>
    <t xml:space="preserve"> - Sodelovanje z nadzorom (za vsa področja: tč.1-tč.15)</t>
  </si>
  <si>
    <t xml:space="preserve">  - odtržna trdnost - pull-off testi </t>
  </si>
  <si>
    <t>**1/objekt</t>
  </si>
  <si>
    <t>** pregled vseh ležišč na objektu</t>
  </si>
  <si>
    <t xml:space="preserve">   - Odpornost na zmrzovanje (NOZT)</t>
  </si>
  <si>
    <t xml:space="preserve">   - pregled izvajanja</t>
  </si>
  <si>
    <t>- pregled tehnične dokumentacije</t>
  </si>
  <si>
    <t>- kontrola izvedbe sidranja, izvlečni preskus</t>
  </si>
  <si>
    <t>15.7 Sidranje v obstoječo AB konstrukcijo</t>
  </si>
  <si>
    <t>1/odsek</t>
  </si>
  <si>
    <t>12.4 Kovinske konstrukcije (jekleni mostovi)</t>
  </si>
  <si>
    <t>b.) preskusi materialov *</t>
  </si>
  <si>
    <t>*novi materiali</t>
  </si>
  <si>
    <t>a.) skladnost izvedbe s projektom*</t>
  </si>
  <si>
    <t xml:space="preserve">       - v/c</t>
  </si>
  <si>
    <t xml:space="preserve">      - kontrola debeline</t>
  </si>
  <si>
    <t xml:space="preserve">Izvajanje zunanje kontrole kakovosti pri nadgradnji železniške proge št. 70 na odsekih Bled Jezero–Bohinjska Bela in Bohinjska Bela–Nomenj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</si>
</sst>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_-* #,##0.00\ _€_-;\-* #,##0.00\ _€_-;_-* &quot;-&quot;??\ _€_-;_-@_-"/>
    <numFmt numFmtId="165" formatCode="General_)"/>
    <numFmt numFmtId="166" formatCode="#,##0.00\ _€"/>
    <numFmt numFmtId="167" formatCode="0.000000"/>
    <numFmt numFmtId="168" formatCode="0.0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sz val="9"/>
      <name val="InterstateCE-Light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sz val="10"/>
      <color theme="1"/>
      <name val="InterstateCE-Light"/>
      <charset val="238"/>
    </font>
    <font>
      <sz val="10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1"/>
      <name val="Calibri"/>
      <family val="2"/>
      <scheme val="minor"/>
    </font>
    <font>
      <b/>
      <sz val="11"/>
      <name val="InterstateCE-Light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vertAlign val="subscript"/>
      <sz val="9"/>
      <name val="Calibri"/>
      <family val="2"/>
      <charset val="238"/>
      <scheme val="minor"/>
    </font>
    <font>
      <sz val="10"/>
      <color rgb="FFFFFF0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7"/>
      <name val="InterstateCE-Light"/>
      <family val="2"/>
      <charset val="238"/>
    </font>
    <font>
      <sz val="9"/>
      <name val="Arial"/>
      <family val="2"/>
      <charset val="238"/>
    </font>
    <font>
      <sz val="8"/>
      <color theme="1"/>
      <name val="InterstateCE-Light"/>
      <family val="2"/>
      <charset val="238"/>
    </font>
    <font>
      <b/>
      <sz val="8"/>
      <color theme="1"/>
      <name val="InterstateCE-Light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5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700">
    <xf numFmtId="0" fontId="0" fillId="0" borderId="0" xfId="0"/>
    <xf numFmtId="9" fontId="12" fillId="0" borderId="10" xfId="1" applyFont="1" applyFill="1" applyBorder="1" applyAlignment="1" applyProtection="1">
      <alignment horizontal="right"/>
    </xf>
    <xf numFmtId="9" fontId="5" fillId="0" borderId="10" xfId="1" applyFont="1" applyFill="1" applyBorder="1" applyAlignment="1" applyProtection="1">
      <alignment horizontal="right"/>
    </xf>
    <xf numFmtId="9" fontId="12" fillId="0" borderId="3" xfId="1" applyFont="1" applyFill="1" applyBorder="1" applyAlignment="1" applyProtection="1">
      <alignment horizontal="right"/>
    </xf>
    <xf numFmtId="9" fontId="5" fillId="0" borderId="0" xfId="1" applyFont="1" applyFill="1" applyBorder="1" applyAlignment="1" applyProtection="1">
      <alignment horizontal="right"/>
    </xf>
    <xf numFmtId="165" fontId="5" fillId="0" borderId="0" xfId="0" applyNumberFormat="1" applyFont="1"/>
    <xf numFmtId="0" fontId="5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165" fontId="5" fillId="0" borderId="3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165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 applyProtection="1">
      <alignment horizontal="right"/>
      <protection locked="0"/>
    </xf>
    <xf numFmtId="2" fontId="5" fillId="0" borderId="15" xfId="0" quotePrefix="1" applyNumberFormat="1" applyFont="1" applyBorder="1" applyAlignment="1" applyProtection="1">
      <alignment horizontal="right"/>
      <protection locked="0"/>
    </xf>
    <xf numFmtId="2" fontId="5" fillId="0" borderId="4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 applyProtection="1">
      <alignment horizontal="right"/>
      <protection locked="0"/>
    </xf>
    <xf numFmtId="1" fontId="43" fillId="0" borderId="0" xfId="0" applyNumberFormat="1" applyFont="1" applyAlignment="1">
      <alignment horizontal="left"/>
    </xf>
    <xf numFmtId="2" fontId="43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165" fontId="5" fillId="0" borderId="1" xfId="0" applyNumberFormat="1" applyFont="1" applyBorder="1"/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vertical="center"/>
    </xf>
    <xf numFmtId="0" fontId="33" fillId="0" borderId="0" xfId="0" applyFont="1"/>
    <xf numFmtId="2" fontId="33" fillId="0" borderId="0" xfId="0" applyNumberFormat="1" applyFont="1"/>
    <xf numFmtId="165" fontId="6" fillId="0" borderId="0" xfId="0" applyNumberFormat="1" applyFont="1"/>
    <xf numFmtId="165" fontId="5" fillId="0" borderId="2" xfId="0" applyNumberFormat="1" applyFont="1" applyBorder="1"/>
    <xf numFmtId="165" fontId="6" fillId="0" borderId="2" xfId="0" applyNumberFormat="1" applyFont="1" applyBorder="1"/>
    <xf numFmtId="165" fontId="6" fillId="0" borderId="2" xfId="0" applyNumberFormat="1" applyFont="1" applyBorder="1" applyAlignment="1">
      <alignment horizontal="left"/>
    </xf>
    <xf numFmtId="165" fontId="6" fillId="0" borderId="2" xfId="0" applyNumberFormat="1" applyFont="1" applyBorder="1" applyAlignment="1">
      <alignment vertical="center"/>
    </xf>
    <xf numFmtId="2" fontId="6" fillId="0" borderId="2" xfId="0" applyNumberFormat="1" applyFont="1" applyBorder="1"/>
    <xf numFmtId="2" fontId="6" fillId="0" borderId="2" xfId="0" applyNumberFormat="1" applyFont="1" applyBorder="1" applyAlignment="1">
      <alignment horizontal="right"/>
    </xf>
    <xf numFmtId="2" fontId="6" fillId="0" borderId="0" xfId="0" applyNumberFormat="1" applyFont="1"/>
    <xf numFmtId="2" fontId="6" fillId="0" borderId="1" xfId="0" applyNumberFormat="1" applyFont="1" applyBorder="1"/>
    <xf numFmtId="2" fontId="6" fillId="0" borderId="1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/>
    <xf numFmtId="2" fontId="5" fillId="0" borderId="0" xfId="0" applyNumberFormat="1" applyFont="1"/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5" fontId="7" fillId="0" borderId="0" xfId="0" applyNumberFormat="1" applyFont="1"/>
    <xf numFmtId="165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165" fontId="6" fillId="0" borderId="3" xfId="0" applyNumberFormat="1" applyFont="1" applyBorder="1" applyAlignment="1">
      <alignment horizontal="left"/>
    </xf>
    <xf numFmtId="165" fontId="6" fillId="0" borderId="4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3" xfId="0" applyNumberFormat="1" applyFont="1" applyBorder="1" applyAlignment="1">
      <alignment horizontal="left"/>
    </xf>
    <xf numFmtId="165" fontId="5" fillId="0" borderId="3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/>
    </xf>
    <xf numFmtId="2" fontId="6" fillId="0" borderId="6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166" fontId="46" fillId="0" borderId="0" xfId="0" applyNumberFormat="1" applyFont="1" applyAlignment="1">
      <alignment horizontal="right"/>
    </xf>
    <xf numFmtId="165" fontId="5" fillId="0" borderId="0" xfId="0" quotePrefix="1" applyNumberFormat="1" applyFont="1"/>
    <xf numFmtId="165" fontId="5" fillId="0" borderId="0" xfId="0" applyNumberFormat="1" applyFont="1" applyAlignment="1">
      <alignment horizontal="right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right"/>
    </xf>
    <xf numFmtId="2" fontId="42" fillId="0" borderId="6" xfId="0" applyNumberFormat="1" applyFont="1" applyBorder="1" applyAlignment="1">
      <alignment horizontal="right"/>
    </xf>
    <xf numFmtId="0" fontId="5" fillId="0" borderId="0" xfId="0" applyFont="1"/>
    <xf numFmtId="0" fontId="5" fillId="0" borderId="3" xfId="0" applyFont="1" applyBorder="1" applyAlignment="1">
      <alignment horizontal="left"/>
    </xf>
    <xf numFmtId="165" fontId="11" fillId="0" borderId="0" xfId="0" applyNumberFormat="1" applyFont="1"/>
    <xf numFmtId="165" fontId="12" fillId="0" borderId="3" xfId="0" applyNumberFormat="1" applyFont="1" applyBorder="1" applyAlignment="1">
      <alignment horizontal="left"/>
    </xf>
    <xf numFmtId="0" fontId="12" fillId="0" borderId="3" xfId="0" applyFont="1" applyBorder="1" applyAlignment="1">
      <alignment horizontal="right"/>
    </xf>
    <xf numFmtId="0" fontId="5" fillId="0" borderId="0" xfId="0" applyFont="1" applyAlignment="1">
      <alignment horizontal="left"/>
    </xf>
    <xf numFmtId="165" fontId="5" fillId="0" borderId="0" xfId="0" quotePrefix="1" applyNumberFormat="1" applyFont="1" applyAlignment="1">
      <alignment vertical="center"/>
    </xf>
    <xf numFmtId="4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vertical="center"/>
    </xf>
    <xf numFmtId="0" fontId="10" fillId="0" borderId="0" xfId="0" applyFont="1" applyAlignment="1">
      <alignment wrapText="1"/>
    </xf>
    <xf numFmtId="0" fontId="10" fillId="0" borderId="11" xfId="0" applyFont="1" applyBorder="1" applyAlignment="1">
      <alignment wrapText="1"/>
    </xf>
    <xf numFmtId="0" fontId="12" fillId="0" borderId="3" xfId="0" applyFont="1" applyBorder="1" applyAlignment="1">
      <alignment horizontal="left"/>
    </xf>
    <xf numFmtId="0" fontId="12" fillId="0" borderId="3" xfId="0" applyFont="1" applyBorder="1" applyAlignment="1">
      <alignment vertical="center"/>
    </xf>
    <xf numFmtId="0" fontId="5" fillId="0" borderId="0" xfId="0" quotePrefix="1" applyFont="1"/>
    <xf numFmtId="0" fontId="5" fillId="0" borderId="6" xfId="0" applyFont="1" applyBorder="1" applyAlignment="1">
      <alignment horizontal="left"/>
    </xf>
    <xf numFmtId="2" fontId="52" fillId="0" borderId="0" xfId="0" applyNumberFormat="1" applyFont="1" applyAlignment="1">
      <alignment horizontal="left"/>
    </xf>
    <xf numFmtId="2" fontId="0" fillId="0" borderId="0" xfId="0" applyNumberFormat="1"/>
    <xf numFmtId="0" fontId="6" fillId="0" borderId="0" xfId="0" applyFont="1"/>
    <xf numFmtId="0" fontId="10" fillId="0" borderId="0" xfId="0" applyFont="1"/>
    <xf numFmtId="165" fontId="5" fillId="0" borderId="0" xfId="0" quotePrefix="1" applyNumberFormat="1" applyFont="1" applyAlignment="1">
      <alignment horizontal="right"/>
    </xf>
    <xf numFmtId="2" fontId="5" fillId="0" borderId="0" xfId="0" quotePrefix="1" applyNumberFormat="1" applyFont="1" applyAlignment="1">
      <alignment horizontal="right"/>
    </xf>
    <xf numFmtId="2" fontId="6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2" fillId="0" borderId="6" xfId="0" applyFont="1" applyBorder="1" applyAlignment="1">
      <alignment horizontal="left"/>
    </xf>
    <xf numFmtId="165" fontId="12" fillId="0" borderId="3" xfId="0" applyNumberFormat="1" applyFont="1" applyBorder="1"/>
    <xf numFmtId="165" fontId="5" fillId="0" borderId="3" xfId="0" quotePrefix="1" applyNumberFormat="1" applyFont="1" applyBorder="1" applyAlignment="1">
      <alignment horizontal="right"/>
    </xf>
    <xf numFmtId="0" fontId="27" fillId="0" borderId="0" xfId="0" applyFont="1" applyAlignment="1">
      <alignment vertical="center"/>
    </xf>
    <xf numFmtId="165" fontId="10" fillId="0" borderId="0" xfId="0" applyNumberFormat="1" applyFont="1"/>
    <xf numFmtId="165" fontId="12" fillId="0" borderId="3" xfId="0" applyNumberFormat="1" applyFont="1" applyBorder="1" applyAlignment="1">
      <alignment vertical="center"/>
    </xf>
    <xf numFmtId="165" fontId="12" fillId="0" borderId="3" xfId="0" applyNumberFormat="1" applyFont="1" applyBorder="1" applyAlignment="1">
      <alignment horizontal="right"/>
    </xf>
    <xf numFmtId="165" fontId="12" fillId="0" borderId="3" xfId="0" quotePrefix="1" applyNumberFormat="1" applyFont="1" applyBorder="1" applyAlignment="1">
      <alignment horizontal="right"/>
    </xf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vertical="center"/>
    </xf>
    <xf numFmtId="0" fontId="5" fillId="0" borderId="7" xfId="0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165" fontId="6" fillId="0" borderId="8" xfId="0" applyNumberFormat="1" applyFont="1" applyBorder="1" applyAlignment="1">
      <alignment horizontal="right"/>
    </xf>
    <xf numFmtId="165" fontId="6" fillId="0" borderId="8" xfId="0" applyNumberFormat="1" applyFont="1" applyBorder="1"/>
    <xf numFmtId="165" fontId="25" fillId="0" borderId="0" xfId="0" applyNumberFormat="1" applyFont="1"/>
    <xf numFmtId="165" fontId="12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right"/>
    </xf>
    <xf numFmtId="0" fontId="5" fillId="0" borderId="7" xfId="0" applyFont="1" applyBorder="1" applyAlignment="1">
      <alignment vertical="center"/>
    </xf>
    <xf numFmtId="0" fontId="5" fillId="0" borderId="3" xfId="0" applyFont="1" applyBorder="1"/>
    <xf numFmtId="0" fontId="12" fillId="0" borderId="3" xfId="0" applyFont="1" applyBorder="1"/>
    <xf numFmtId="0" fontId="12" fillId="0" borderId="7" xfId="0" applyFont="1" applyBorder="1" applyAlignment="1">
      <alignment horizontal="right"/>
    </xf>
    <xf numFmtId="165" fontId="24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0" fontId="12" fillId="0" borderId="15" xfId="0" applyFont="1" applyBorder="1" applyAlignment="1">
      <alignment horizontal="right"/>
    </xf>
    <xf numFmtId="0" fontId="5" fillId="0" borderId="5" xfId="0" applyFont="1" applyBorder="1"/>
    <xf numFmtId="2" fontId="6" fillId="0" borderId="5" xfId="0" applyNumberFormat="1" applyFont="1" applyBorder="1"/>
    <xf numFmtId="2" fontId="6" fillId="0" borderId="5" xfId="0" applyNumberFormat="1" applyFont="1" applyBorder="1" applyAlignment="1">
      <alignment horizontal="right"/>
    </xf>
    <xf numFmtId="165" fontId="6" fillId="0" borderId="19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165" fontId="5" fillId="0" borderId="3" xfId="0" applyNumberFormat="1" applyFont="1" applyBorder="1" applyAlignment="1">
      <alignment vertical="center" wrapText="1"/>
    </xf>
    <xf numFmtId="165" fontId="8" fillId="0" borderId="0" xfId="0" applyNumberFormat="1" applyFont="1"/>
    <xf numFmtId="165" fontId="9" fillId="0" borderId="3" xfId="0" applyNumberFormat="1" applyFont="1" applyBorder="1" applyAlignment="1">
      <alignment horizontal="left"/>
    </xf>
    <xf numFmtId="165" fontId="9" fillId="0" borderId="14" xfId="0" applyNumberFormat="1" applyFont="1" applyBorder="1" applyAlignment="1">
      <alignment vertical="center"/>
    </xf>
    <xf numFmtId="2" fontId="6" fillId="0" borderId="0" xfId="0" applyNumberFormat="1" applyFont="1" applyAlignment="1">
      <alignment horizontal="right" vertical="center"/>
    </xf>
    <xf numFmtId="165" fontId="5" fillId="0" borderId="3" xfId="0" applyNumberFormat="1" applyFont="1" applyBorder="1"/>
    <xf numFmtId="165" fontId="34" fillId="0" borderId="0" xfId="0" applyNumberFormat="1" applyFont="1" applyAlignment="1">
      <alignment horizontal="left"/>
    </xf>
    <xf numFmtId="165" fontId="5" fillId="0" borderId="4" xfId="0" applyNumberFormat="1" applyFont="1" applyBorder="1" applyAlignment="1">
      <alignment vertical="center" wrapText="1"/>
    </xf>
    <xf numFmtId="165" fontId="5" fillId="0" borderId="10" xfId="0" applyNumberFormat="1" applyFont="1" applyBorder="1" applyAlignment="1">
      <alignment vertical="center" wrapText="1"/>
    </xf>
    <xf numFmtId="165" fontId="12" fillId="0" borderId="7" xfId="0" applyNumberFormat="1" applyFont="1" applyBorder="1" applyAlignment="1">
      <alignment vertical="center"/>
    </xf>
    <xf numFmtId="165" fontId="5" fillId="0" borderId="5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left"/>
    </xf>
    <xf numFmtId="165" fontId="5" fillId="0" borderId="6" xfId="0" applyNumberFormat="1" applyFont="1" applyBorder="1"/>
    <xf numFmtId="165" fontId="6" fillId="0" borderId="8" xfId="0" applyNumberFormat="1" applyFont="1" applyBorder="1" applyAlignment="1">
      <alignment horizontal="left"/>
    </xf>
    <xf numFmtId="165" fontId="6" fillId="0" borderId="8" xfId="0" applyNumberFormat="1" applyFont="1" applyBorder="1" applyAlignment="1">
      <alignment vertical="center"/>
    </xf>
    <xf numFmtId="165" fontId="5" fillId="0" borderId="5" xfId="0" applyNumberFormat="1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165" fontId="5" fillId="0" borderId="3" xfId="0" applyNumberFormat="1" applyFont="1" applyBorder="1" applyAlignment="1">
      <alignment horizontal="left" vertical="center"/>
    </xf>
    <xf numFmtId="165" fontId="5" fillId="0" borderId="15" xfId="0" quotePrefix="1" applyNumberFormat="1" applyFont="1" applyBorder="1" applyAlignment="1">
      <alignment horizontal="right"/>
    </xf>
    <xf numFmtId="165" fontId="16" fillId="0" borderId="0" xfId="0" applyNumberFormat="1" applyFont="1"/>
    <xf numFmtId="165" fontId="5" fillId="0" borderId="5" xfId="0" applyNumberFormat="1" applyFont="1" applyBorder="1" applyAlignment="1">
      <alignment horizontal="left" vertical="center"/>
    </xf>
    <xf numFmtId="165" fontId="5" fillId="0" borderId="5" xfId="0" quotePrefix="1" applyNumberFormat="1" applyFont="1" applyBorder="1" applyAlignment="1">
      <alignment horizontal="right"/>
    </xf>
    <xf numFmtId="2" fontId="5" fillId="0" borderId="5" xfId="0" quotePrefix="1" applyNumberFormat="1" applyFont="1" applyBorder="1" applyAlignment="1">
      <alignment horizontal="right"/>
    </xf>
    <xf numFmtId="49" fontId="5" fillId="0" borderId="0" xfId="0" applyNumberFormat="1" applyFont="1"/>
    <xf numFmtId="165" fontId="5" fillId="0" borderId="7" xfId="0" applyNumberFormat="1" applyFont="1" applyBorder="1" applyAlignment="1">
      <alignment vertical="center"/>
    </xf>
    <xf numFmtId="165" fontId="5" fillId="0" borderId="14" xfId="0" applyNumberFormat="1" applyFont="1" applyBorder="1" applyAlignment="1">
      <alignment vertical="center"/>
    </xf>
    <xf numFmtId="165" fontId="5" fillId="0" borderId="14" xfId="0" applyNumberFormat="1" applyFont="1" applyBorder="1"/>
    <xf numFmtId="2" fontId="5" fillId="0" borderId="14" xfId="0" applyNumberFormat="1" applyFont="1" applyBorder="1"/>
    <xf numFmtId="2" fontId="6" fillId="0" borderId="14" xfId="0" applyNumberFormat="1" applyFont="1" applyBorder="1" applyAlignment="1">
      <alignment horizontal="right"/>
    </xf>
    <xf numFmtId="165" fontId="44" fillId="0" borderId="0" xfId="0" applyNumberFormat="1" applyFont="1" applyAlignment="1">
      <alignment horizontal="left"/>
    </xf>
    <xf numFmtId="2" fontId="19" fillId="0" borderId="0" xfId="0" applyNumberFormat="1" applyFont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9" fontId="5" fillId="0" borderId="0" xfId="0" applyNumberFormat="1" applyFont="1" applyAlignment="1">
      <alignment horizontal="center"/>
    </xf>
    <xf numFmtId="165" fontId="12" fillId="0" borderId="0" xfId="0" applyNumberFormat="1" applyFont="1"/>
    <xf numFmtId="165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165" fontId="24" fillId="0" borderId="0" xfId="0" applyNumberFormat="1" applyFont="1" applyAlignment="1">
      <alignment horizontal="left"/>
    </xf>
    <xf numFmtId="2" fontId="30" fillId="0" borderId="0" xfId="0" applyNumberFormat="1" applyFont="1" applyAlignment="1">
      <alignment horizontal="center"/>
    </xf>
    <xf numFmtId="165" fontId="37" fillId="0" borderId="0" xfId="0" applyNumberFormat="1" applyFont="1" applyAlignment="1">
      <alignment horizontal="left"/>
    </xf>
    <xf numFmtId="0" fontId="12" fillId="0" borderId="14" xfId="0" applyFont="1" applyBorder="1" applyAlignment="1">
      <alignment horizontal="left" vertical="center"/>
    </xf>
    <xf numFmtId="165" fontId="5" fillId="0" borderId="19" xfId="0" applyNumberFormat="1" applyFont="1" applyBorder="1"/>
    <xf numFmtId="2" fontId="6" fillId="0" borderId="19" xfId="0" applyNumberFormat="1" applyFont="1" applyBorder="1"/>
    <xf numFmtId="165" fontId="5" fillId="0" borderId="4" xfId="0" applyNumberFormat="1" applyFont="1" applyBorder="1"/>
    <xf numFmtId="165" fontId="5" fillId="0" borderId="4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right"/>
    </xf>
    <xf numFmtId="165" fontId="5" fillId="0" borderId="5" xfId="0" applyNumberFormat="1" applyFont="1" applyBorder="1"/>
    <xf numFmtId="2" fontId="5" fillId="0" borderId="5" xfId="0" applyNumberFormat="1" applyFont="1" applyBorder="1"/>
    <xf numFmtId="2" fontId="6" fillId="0" borderId="18" xfId="0" quotePrefix="1" applyNumberFormat="1" applyFont="1" applyBorder="1" applyAlignment="1">
      <alignment horizontal="right"/>
    </xf>
    <xf numFmtId="2" fontId="42" fillId="0" borderId="0" xfId="0" applyNumberFormat="1" applyFont="1" applyAlignment="1">
      <alignment horizontal="right"/>
    </xf>
    <xf numFmtId="3" fontId="46" fillId="0" borderId="3" xfId="0" applyNumberFormat="1" applyFont="1" applyBorder="1" applyAlignment="1">
      <alignment horizontal="right" vertical="top"/>
    </xf>
    <xf numFmtId="2" fontId="42" fillId="0" borderId="3" xfId="0" applyNumberFormat="1" applyFont="1" applyBorder="1" applyAlignment="1">
      <alignment horizontal="right"/>
    </xf>
    <xf numFmtId="4" fontId="41" fillId="0" borderId="3" xfId="0" applyNumberFormat="1" applyFont="1" applyBorder="1" applyAlignment="1">
      <alignment horizontal="center" vertical="top"/>
    </xf>
    <xf numFmtId="0" fontId="49" fillId="0" borderId="0" xfId="0" applyFont="1"/>
    <xf numFmtId="0" fontId="49" fillId="0" borderId="0" xfId="0" applyFont="1" applyAlignment="1">
      <alignment horizontal="right"/>
    </xf>
    <xf numFmtId="165" fontId="12" fillId="0" borderId="4" xfId="0" applyNumberFormat="1" applyFont="1" applyBorder="1" applyAlignment="1">
      <alignment vertical="center"/>
    </xf>
    <xf numFmtId="165" fontId="12" fillId="0" borderId="10" xfId="0" applyNumberFormat="1" applyFont="1" applyBorder="1" applyAlignment="1">
      <alignment vertical="center"/>
    </xf>
    <xf numFmtId="165" fontId="12" fillId="0" borderId="10" xfId="0" quotePrefix="1" applyNumberFormat="1" applyFont="1" applyBorder="1" applyAlignment="1">
      <alignment horizontal="right"/>
    </xf>
    <xf numFmtId="165" fontId="12" fillId="0" borderId="12" xfId="0" applyNumberFormat="1" applyFont="1" applyBorder="1" applyAlignment="1">
      <alignment vertical="center"/>
    </xf>
    <xf numFmtId="165" fontId="12" fillId="0" borderId="12" xfId="0" applyNumberFormat="1" applyFont="1" applyBorder="1" applyAlignment="1">
      <alignment horizontal="right"/>
    </xf>
    <xf numFmtId="165" fontId="12" fillId="0" borderId="10" xfId="0" applyNumberFormat="1" applyFont="1" applyBorder="1" applyAlignment="1">
      <alignment horizontal="right"/>
    </xf>
    <xf numFmtId="165" fontId="12" fillId="0" borderId="5" xfId="0" applyNumberFormat="1" applyFont="1" applyBorder="1" applyAlignment="1">
      <alignment horizontal="left" vertical="center"/>
    </xf>
    <xf numFmtId="165" fontId="12" fillId="0" borderId="5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vertical="center"/>
    </xf>
    <xf numFmtId="165" fontId="5" fillId="0" borderId="10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vertical="center"/>
    </xf>
    <xf numFmtId="165" fontId="5" fillId="0" borderId="12" xfId="0" applyNumberFormat="1" applyFont="1" applyBorder="1" applyAlignment="1">
      <alignment horizontal="center"/>
    </xf>
    <xf numFmtId="167" fontId="0" fillId="0" borderId="0" xfId="0" applyNumberFormat="1"/>
    <xf numFmtId="165" fontId="5" fillId="0" borderId="10" xfId="0" applyNumberFormat="1" applyFont="1" applyBorder="1" applyAlignment="1">
      <alignment horizontal="right"/>
    </xf>
    <xf numFmtId="165" fontId="5" fillId="0" borderId="12" xfId="0" applyNumberFormat="1" applyFont="1" applyBorder="1" applyAlignment="1">
      <alignment horizontal="right"/>
    </xf>
    <xf numFmtId="165" fontId="12" fillId="0" borderId="16" xfId="0" applyNumberFormat="1" applyFont="1" applyBorder="1" applyAlignment="1">
      <alignment horizontal="center"/>
    </xf>
    <xf numFmtId="165" fontId="12" fillId="0" borderId="17" xfId="0" applyNumberFormat="1" applyFont="1" applyBorder="1" applyAlignment="1">
      <alignment vertical="center"/>
    </xf>
    <xf numFmtId="165" fontId="12" fillId="0" borderId="4" xfId="0" applyNumberFormat="1" applyFont="1" applyBorder="1" applyAlignment="1">
      <alignment horizontal="right"/>
    </xf>
    <xf numFmtId="165" fontId="12" fillId="0" borderId="4" xfId="0" quotePrefix="1" applyNumberFormat="1" applyFont="1" applyBorder="1" applyAlignment="1">
      <alignment horizontal="right"/>
    </xf>
    <xf numFmtId="165" fontId="12" fillId="0" borderId="6" xfId="0" applyNumberFormat="1" applyFont="1" applyBorder="1" applyAlignment="1">
      <alignment horizontal="right"/>
    </xf>
    <xf numFmtId="165" fontId="12" fillId="0" borderId="5" xfId="0" applyNumberFormat="1" applyFont="1" applyBorder="1" applyAlignment="1">
      <alignment vertical="center"/>
    </xf>
    <xf numFmtId="165" fontId="10" fillId="0" borderId="3" xfId="0" applyNumberFormat="1" applyFont="1" applyBorder="1"/>
    <xf numFmtId="165" fontId="28" fillId="0" borderId="0" xfId="0" applyNumberFormat="1" applyFont="1"/>
    <xf numFmtId="2" fontId="5" fillId="0" borderId="0" xfId="0" quotePrefix="1" applyNumberFormat="1" applyFont="1"/>
    <xf numFmtId="165" fontId="6" fillId="0" borderId="0" xfId="0" applyNumberFormat="1" applyFont="1" applyAlignment="1">
      <alignment horizontal="right"/>
    </xf>
    <xf numFmtId="165" fontId="5" fillId="0" borderId="15" xfId="0" applyNumberFormat="1" applyFont="1" applyBorder="1" applyAlignment="1">
      <alignment horizontal="right"/>
    </xf>
    <xf numFmtId="165" fontId="13" fillId="0" borderId="0" xfId="0" applyNumberFormat="1" applyFont="1" applyAlignment="1">
      <alignment horizontal="left"/>
    </xf>
    <xf numFmtId="165" fontId="47" fillId="0" borderId="0" xfId="0" applyNumberFormat="1" applyFont="1"/>
    <xf numFmtId="165" fontId="36" fillId="0" borderId="0" xfId="0" applyNumberFormat="1" applyFont="1"/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/>
    </xf>
    <xf numFmtId="165" fontId="5" fillId="0" borderId="3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right" vertical="center"/>
    </xf>
    <xf numFmtId="2" fontId="36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center"/>
    </xf>
    <xf numFmtId="2" fontId="13" fillId="0" borderId="0" xfId="0" applyNumberFormat="1" applyFont="1" applyAlignment="1">
      <alignment horizontal="center"/>
    </xf>
    <xf numFmtId="0" fontId="40" fillId="0" borderId="0" xfId="0" applyFont="1"/>
    <xf numFmtId="165" fontId="5" fillId="0" borderId="15" xfId="0" applyNumberFormat="1" applyFont="1" applyBorder="1"/>
    <xf numFmtId="165" fontId="5" fillId="0" borderId="5" xfId="0" applyNumberFormat="1" applyFont="1" applyBorder="1" applyAlignment="1">
      <alignment horizontal="left"/>
    </xf>
    <xf numFmtId="165" fontId="5" fillId="0" borderId="18" xfId="0" applyNumberFormat="1" applyFont="1" applyBorder="1" applyAlignment="1">
      <alignment horizontal="left"/>
    </xf>
    <xf numFmtId="165" fontId="5" fillId="0" borderId="18" xfId="0" applyNumberFormat="1" applyFont="1" applyBorder="1"/>
    <xf numFmtId="165" fontId="5" fillId="0" borderId="18" xfId="0" applyNumberFormat="1" applyFont="1" applyBorder="1" applyAlignment="1">
      <alignment horizontal="center" vertical="center"/>
    </xf>
    <xf numFmtId="165" fontId="5" fillId="0" borderId="18" xfId="0" applyNumberFormat="1" applyFont="1" applyBorder="1" applyAlignment="1">
      <alignment horizontal="right"/>
    </xf>
    <xf numFmtId="2" fontId="5" fillId="0" borderId="18" xfId="0" applyNumberFormat="1" applyFont="1" applyBorder="1" applyAlignment="1">
      <alignment horizontal="right"/>
    </xf>
    <xf numFmtId="2" fontId="6" fillId="0" borderId="18" xfId="0" applyNumberFormat="1" applyFont="1" applyBorder="1" applyAlignment="1">
      <alignment horizontal="right"/>
    </xf>
    <xf numFmtId="165" fontId="5" fillId="0" borderId="17" xfId="0" applyNumberFormat="1" applyFont="1" applyBorder="1"/>
    <xf numFmtId="165" fontId="6" fillId="0" borderId="19" xfId="0" quotePrefix="1" applyNumberFormat="1" applyFont="1" applyBorder="1" applyAlignment="1">
      <alignment horizontal="right"/>
    </xf>
    <xf numFmtId="165" fontId="13" fillId="0" borderId="0" xfId="0" applyNumberFormat="1" applyFont="1"/>
    <xf numFmtId="165" fontId="14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left" vertical="top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165" fontId="21" fillId="0" borderId="0" xfId="0" applyNumberFormat="1" applyFont="1"/>
    <xf numFmtId="165" fontId="21" fillId="0" borderId="0" xfId="0" applyNumberFormat="1" applyFont="1" applyAlignment="1">
      <alignment horizontal="left"/>
    </xf>
    <xf numFmtId="165" fontId="21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righ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left" vertical="top"/>
    </xf>
    <xf numFmtId="165" fontId="5" fillId="0" borderId="18" xfId="0" applyNumberFormat="1" applyFont="1" applyBorder="1" applyAlignment="1">
      <alignment vertical="center"/>
    </xf>
    <xf numFmtId="2" fontId="5" fillId="0" borderId="18" xfId="0" applyNumberFormat="1" applyFont="1" applyBorder="1"/>
    <xf numFmtId="166" fontId="5" fillId="0" borderId="5" xfId="0" applyNumberFormat="1" applyFont="1" applyBorder="1" applyAlignment="1">
      <alignment horizontal="right"/>
    </xf>
    <xf numFmtId="166" fontId="5" fillId="0" borderId="18" xfId="0" applyNumberFormat="1" applyFont="1" applyBorder="1"/>
    <xf numFmtId="165" fontId="6" fillId="0" borderId="19" xfId="0" applyNumberFormat="1" applyFont="1" applyBorder="1"/>
    <xf numFmtId="165" fontId="6" fillId="0" borderId="19" xfId="0" applyNumberFormat="1" applyFont="1" applyBorder="1" applyAlignment="1">
      <alignment horizontal="center"/>
    </xf>
    <xf numFmtId="165" fontId="15" fillId="0" borderId="0" xfId="0" applyNumberFormat="1" applyFont="1"/>
    <xf numFmtId="165" fontId="16" fillId="0" borderId="0" xfId="0" applyNumberFormat="1" applyFont="1" applyAlignment="1">
      <alignment vertical="center"/>
    </xf>
    <xf numFmtId="4" fontId="16" fillId="0" borderId="0" xfId="0" applyNumberFormat="1" applyFont="1" applyAlignment="1">
      <alignment horizontal="right"/>
    </xf>
    <xf numFmtId="2" fontId="17" fillId="0" borderId="0" xfId="0" applyNumberFormat="1" applyFont="1"/>
    <xf numFmtId="165" fontId="18" fillId="0" borderId="0" xfId="0" applyNumberFormat="1" applyFont="1"/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165" fontId="16" fillId="0" borderId="3" xfId="0" applyNumberFormat="1" applyFont="1" applyBorder="1"/>
    <xf numFmtId="165" fontId="16" fillId="0" borderId="3" xfId="0" applyNumberFormat="1" applyFont="1" applyBorder="1" applyAlignment="1">
      <alignment vertical="center"/>
    </xf>
    <xf numFmtId="165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165" fontId="36" fillId="0" borderId="3" xfId="2" applyNumberFormat="1" applyFont="1" applyBorder="1" applyAlignment="1">
      <alignment horizontal="right" wrapText="1"/>
    </xf>
    <xf numFmtId="165" fontId="36" fillId="0" borderId="3" xfId="2" applyNumberFormat="1" applyFont="1" applyBorder="1" applyAlignment="1">
      <alignment horizontal="right"/>
    </xf>
    <xf numFmtId="165" fontId="13" fillId="0" borderId="3" xfId="2" applyNumberFormat="1" applyFont="1" applyBorder="1" applyAlignment="1">
      <alignment horizontal="right"/>
    </xf>
    <xf numFmtId="165" fontId="35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165" fontId="6" fillId="0" borderId="18" xfId="0" applyNumberFormat="1" applyFont="1" applyBorder="1"/>
    <xf numFmtId="0" fontId="33" fillId="0" borderId="18" xfId="0" applyFont="1" applyBorder="1"/>
    <xf numFmtId="0" fontId="40" fillId="0" borderId="18" xfId="0" applyFont="1" applyBorder="1"/>
    <xf numFmtId="4" fontId="5" fillId="0" borderId="18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41" fillId="0" borderId="0" xfId="0" applyFont="1"/>
    <xf numFmtId="165" fontId="43" fillId="0" borderId="0" xfId="0" applyNumberFormat="1" applyFont="1" applyAlignment="1">
      <alignment horizontal="center"/>
    </xf>
    <xf numFmtId="4" fontId="41" fillId="0" borderId="0" xfId="0" applyNumberFormat="1" applyFont="1"/>
    <xf numFmtId="165" fontId="43" fillId="3" borderId="0" xfId="0" applyNumberFormat="1" applyFont="1" applyFill="1" applyAlignment="1">
      <alignment horizontal="center"/>
    </xf>
    <xf numFmtId="2" fontId="6" fillId="0" borderId="0" xfId="0" applyNumberFormat="1" applyFont="1" applyAlignment="1">
      <alignment horizontal="center" vertical="center"/>
    </xf>
    <xf numFmtId="49" fontId="41" fillId="0" borderId="0" xfId="0" applyNumberFormat="1" applyFont="1" applyAlignment="1">
      <alignment vertical="top"/>
    </xf>
    <xf numFmtId="49" fontId="41" fillId="0" borderId="0" xfId="0" applyNumberFormat="1" applyFont="1"/>
    <xf numFmtId="49" fontId="54" fillId="0" borderId="0" xfId="0" applyNumberFormat="1" applyFont="1"/>
    <xf numFmtId="49" fontId="54" fillId="0" borderId="0" xfId="0" applyNumberFormat="1" applyFont="1" applyAlignment="1">
      <alignment vertical="top"/>
    </xf>
    <xf numFmtId="10" fontId="43" fillId="0" borderId="0" xfId="0" applyNumberFormat="1" applyFont="1" applyAlignment="1">
      <alignment horizontal="left"/>
    </xf>
    <xf numFmtId="49" fontId="46" fillId="0" borderId="3" xfId="0" applyNumberFormat="1" applyFont="1" applyBorder="1" applyAlignment="1">
      <alignment horizontal="left" vertical="top"/>
    </xf>
    <xf numFmtId="2" fontId="5" fillId="0" borderId="3" xfId="0" applyNumberFormat="1" applyFont="1" applyBorder="1" applyAlignment="1" applyProtection="1">
      <alignment horizontal="center" vertical="top"/>
      <protection locked="0"/>
    </xf>
    <xf numFmtId="49" fontId="46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left" wrapText="1"/>
    </xf>
    <xf numFmtId="2" fontId="5" fillId="0" borderId="0" xfId="0" applyNumberFormat="1" applyFont="1" applyAlignment="1" applyProtection="1">
      <alignment horizontal="center" vertical="top"/>
      <protection locked="0"/>
    </xf>
    <xf numFmtId="165" fontId="5" fillId="0" borderId="15" xfId="0" applyNumberFormat="1" applyFont="1" applyBorder="1" applyAlignment="1">
      <alignment horizontal="left"/>
    </xf>
    <xf numFmtId="165" fontId="5" fillId="0" borderId="17" xfId="0" applyNumberFormat="1" applyFont="1" applyBorder="1" applyAlignment="1">
      <alignment horizontal="left"/>
    </xf>
    <xf numFmtId="165" fontId="5" fillId="0" borderId="3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 vertical="center"/>
    </xf>
    <xf numFmtId="165" fontId="12" fillId="0" borderId="10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165" fontId="12" fillId="0" borderId="4" xfId="0" applyNumberFormat="1" applyFont="1" applyBorder="1" applyAlignment="1">
      <alignment horizontal="center"/>
    </xf>
    <xf numFmtId="165" fontId="12" fillId="0" borderId="12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3" fontId="6" fillId="0" borderId="2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3" fontId="6" fillId="0" borderId="5" xfId="0" applyNumberFormat="1" applyFont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3" fontId="12" fillId="0" borderId="3" xfId="0" applyNumberFormat="1" applyFont="1" applyBorder="1" applyAlignment="1">
      <alignment horizontal="center"/>
    </xf>
    <xf numFmtId="1" fontId="22" fillId="0" borderId="3" xfId="0" applyNumberFormat="1" applyFont="1" applyBorder="1" applyAlignment="1">
      <alignment horizontal="center"/>
    </xf>
    <xf numFmtId="1" fontId="6" fillId="0" borderId="0" xfId="0" quotePrefix="1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/>
    </xf>
    <xf numFmtId="1" fontId="22" fillId="0" borderId="0" xfId="0" applyNumberFormat="1" applyFont="1" applyAlignment="1">
      <alignment horizontal="center"/>
    </xf>
    <xf numFmtId="3" fontId="12" fillId="0" borderId="3" xfId="0" quotePrefix="1" applyNumberFormat="1" applyFont="1" applyBorder="1" applyAlignment="1">
      <alignment horizontal="center"/>
    </xf>
    <xf numFmtId="3" fontId="5" fillId="0" borderId="0" xfId="0" quotePrefix="1" applyNumberFormat="1" applyFont="1" applyAlignment="1">
      <alignment horizontal="center"/>
    </xf>
    <xf numFmtId="3" fontId="12" fillId="0" borderId="0" xfId="0" quotePrefix="1" applyNumberFormat="1" applyFont="1" applyAlignment="1">
      <alignment horizontal="center"/>
    </xf>
    <xf numFmtId="1" fontId="6" fillId="0" borderId="5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right" vertical="center"/>
    </xf>
    <xf numFmtId="3" fontId="12" fillId="0" borderId="15" xfId="0" applyNumberFormat="1" applyFont="1" applyBorder="1" applyAlignment="1">
      <alignment horizontal="center"/>
    </xf>
    <xf numFmtId="1" fontId="22" fillId="0" borderId="15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center"/>
    </xf>
    <xf numFmtId="3" fontId="6" fillId="0" borderId="19" xfId="0" applyNumberFormat="1" applyFont="1" applyBorder="1" applyAlignment="1">
      <alignment horizontal="center"/>
    </xf>
    <xf numFmtId="1" fontId="6" fillId="0" borderId="19" xfId="0" applyNumberFormat="1" applyFont="1" applyBorder="1" applyAlignment="1">
      <alignment horizontal="center"/>
    </xf>
    <xf numFmtId="1" fontId="6" fillId="0" borderId="19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" fontId="6" fillId="0" borderId="7" xfId="0" applyNumberFormat="1" applyFont="1" applyBorder="1" applyAlignment="1">
      <alignment horizontal="center"/>
    </xf>
    <xf numFmtId="1" fontId="46" fillId="0" borderId="18" xfId="0" applyNumberFormat="1" applyFont="1" applyBorder="1" applyAlignment="1">
      <alignment horizontal="center"/>
    </xf>
    <xf numFmtId="1" fontId="33" fillId="0" borderId="3" xfId="0" applyNumberFormat="1" applyFont="1" applyBorder="1"/>
    <xf numFmtId="1" fontId="6" fillId="0" borderId="15" xfId="0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5" fillId="0" borderId="14" xfId="0" applyNumberFormat="1" applyFont="1" applyBorder="1" applyAlignment="1">
      <alignment horizontal="center"/>
    </xf>
    <xf numFmtId="1" fontId="6" fillId="0" borderId="14" xfId="0" applyNumberFormat="1" applyFont="1" applyBorder="1" applyAlignment="1">
      <alignment horizontal="center"/>
    </xf>
    <xf numFmtId="1" fontId="6" fillId="0" borderId="14" xfId="0" applyNumberFormat="1" applyFont="1" applyBorder="1" applyAlignment="1">
      <alignment horizontal="center" vertical="center"/>
    </xf>
    <xf numFmtId="1" fontId="38" fillId="0" borderId="0" xfId="0" applyNumberFormat="1" applyFont="1"/>
    <xf numFmtId="1" fontId="6" fillId="0" borderId="19" xfId="0" quotePrefix="1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/>
    </xf>
    <xf numFmtId="3" fontId="5" fillId="0" borderId="0" xfId="0" applyNumberFormat="1" applyFont="1"/>
    <xf numFmtId="1" fontId="6" fillId="0" borderId="0" xfId="0" applyNumberFormat="1" applyFont="1" applyAlignment="1">
      <alignment vertical="center"/>
    </xf>
    <xf numFmtId="1" fontId="6" fillId="0" borderId="3" xfId="0" applyNumberFormat="1" applyFont="1" applyBorder="1" applyAlignment="1">
      <alignment vertical="center"/>
    </xf>
    <xf numFmtId="3" fontId="5" fillId="0" borderId="5" xfId="0" applyNumberFormat="1" applyFont="1" applyBorder="1"/>
    <xf numFmtId="1" fontId="6" fillId="0" borderId="5" xfId="0" applyNumberFormat="1" applyFont="1" applyBorder="1" applyAlignment="1">
      <alignment horizontal="right"/>
    </xf>
    <xf numFmtId="3" fontId="5" fillId="0" borderId="5" xfId="0" quotePrefix="1" applyNumberFormat="1" applyFont="1" applyBorder="1" applyAlignment="1">
      <alignment horizontal="center"/>
    </xf>
    <xf numFmtId="1" fontId="6" fillId="0" borderId="5" xfId="0" quotePrefix="1" applyNumberFormat="1" applyFont="1" applyBorder="1" applyAlignment="1">
      <alignment horizontal="center"/>
    </xf>
    <xf numFmtId="1" fontId="6" fillId="0" borderId="0" xfId="0" quotePrefix="1" applyNumberFormat="1" applyFont="1" applyAlignment="1">
      <alignment horizontal="center"/>
    </xf>
    <xf numFmtId="1" fontId="6" fillId="0" borderId="0" xfId="0" applyNumberFormat="1" applyFont="1"/>
    <xf numFmtId="3" fontId="12" fillId="0" borderId="0" xfId="0" applyNumberFormat="1" applyFont="1"/>
    <xf numFmtId="1" fontId="22" fillId="0" borderId="0" xfId="0" applyNumberFormat="1" applyFont="1"/>
    <xf numFmtId="3" fontId="11" fillId="0" borderId="0" xfId="0" applyNumberFormat="1" applyFont="1" applyAlignment="1">
      <alignment horizontal="center"/>
    </xf>
    <xf numFmtId="1" fontId="24" fillId="0" borderId="0" xfId="0" applyNumberFormat="1" applyFont="1" applyAlignment="1">
      <alignment horizontal="center"/>
    </xf>
    <xf numFmtId="1" fontId="39" fillId="0" borderId="0" xfId="0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" fontId="22" fillId="0" borderId="0" xfId="0" applyNumberFormat="1" applyFont="1" applyAlignment="1">
      <alignment vertical="center"/>
    </xf>
    <xf numFmtId="1" fontId="22" fillId="0" borderId="0" xfId="0" applyNumberFormat="1" applyFont="1" applyAlignment="1">
      <alignment horizontal="right"/>
    </xf>
    <xf numFmtId="3" fontId="5" fillId="0" borderId="0" xfId="0" applyNumberFormat="1" applyFont="1" applyAlignment="1">
      <alignment vertical="top"/>
    </xf>
    <xf numFmtId="3" fontId="24" fillId="0" borderId="0" xfId="0" applyNumberFormat="1" applyFont="1" applyAlignment="1">
      <alignment horizontal="left"/>
    </xf>
    <xf numFmtId="1" fontId="24" fillId="0" borderId="0" xfId="0" applyNumberFormat="1" applyFont="1" applyAlignment="1">
      <alignment horizontal="left"/>
    </xf>
    <xf numFmtId="3" fontId="5" fillId="0" borderId="19" xfId="0" applyNumberFormat="1" applyFont="1" applyBorder="1"/>
    <xf numFmtId="1" fontId="38" fillId="0" borderId="19" xfId="0" applyNumberFormat="1" applyFont="1" applyBorder="1" applyAlignment="1">
      <alignment horizontal="center"/>
    </xf>
    <xf numFmtId="1" fontId="6" fillId="0" borderId="19" xfId="0" applyNumberFormat="1" applyFont="1" applyBorder="1" applyAlignment="1">
      <alignment horizontal="right"/>
    </xf>
    <xf numFmtId="3" fontId="5" fillId="0" borderId="3" xfId="0" quotePrefix="1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49" fontId="41" fillId="0" borderId="3" xfId="0" applyNumberFormat="1" applyFont="1" applyBorder="1" applyAlignment="1">
      <alignment horizontal="center" vertical="top"/>
    </xf>
    <xf numFmtId="1" fontId="22" fillId="0" borderId="3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right"/>
    </xf>
    <xf numFmtId="49" fontId="53" fillId="0" borderId="0" xfId="0" applyNumberFormat="1" applyFont="1" applyAlignment="1">
      <alignment vertical="top"/>
    </xf>
    <xf numFmtId="49" fontId="41" fillId="0" borderId="0" xfId="0" applyNumberFormat="1" applyFont="1" applyAlignment="1">
      <alignment horizontal="left" vertical="top"/>
    </xf>
    <xf numFmtId="49" fontId="41" fillId="0" borderId="0" xfId="0" applyNumberFormat="1" applyFont="1" applyAlignment="1">
      <alignment horizontal="center" vertical="top"/>
    </xf>
    <xf numFmtId="3" fontId="41" fillId="0" borderId="0" xfId="0" applyNumberFormat="1" applyFont="1" applyAlignment="1">
      <alignment horizontal="center" vertical="top"/>
    </xf>
    <xf numFmtId="1" fontId="47" fillId="0" borderId="0" xfId="0" applyNumberFormat="1" applyFont="1" applyAlignment="1">
      <alignment horizontal="center" vertical="top"/>
    </xf>
    <xf numFmtId="49" fontId="36" fillId="0" borderId="0" xfId="0" applyNumberFormat="1" applyFont="1" applyAlignment="1">
      <alignment horizontal="center" vertical="top"/>
    </xf>
    <xf numFmtId="4" fontId="36" fillId="0" borderId="0" xfId="0" applyNumberFormat="1" applyFont="1" applyAlignment="1">
      <alignment horizontal="center" vertical="top"/>
    </xf>
    <xf numFmtId="49" fontId="41" fillId="0" borderId="3" xfId="0" applyNumberFormat="1" applyFont="1" applyBorder="1" applyAlignment="1">
      <alignment horizontal="left" vertical="top"/>
    </xf>
    <xf numFmtId="3" fontId="41" fillId="0" borderId="3" xfId="0" applyNumberFormat="1" applyFont="1" applyBorder="1" applyAlignment="1">
      <alignment horizontal="center" vertical="top"/>
    </xf>
    <xf numFmtId="2" fontId="36" fillId="0" borderId="0" xfId="0" applyNumberFormat="1" applyFont="1" applyAlignment="1">
      <alignment horizontal="center" vertical="top"/>
    </xf>
    <xf numFmtId="49" fontId="41" fillId="0" borderId="0" xfId="0" applyNumberFormat="1" applyFont="1" applyAlignment="1">
      <alignment horizontal="left"/>
    </xf>
    <xf numFmtId="49" fontId="41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right" vertical="center"/>
    </xf>
    <xf numFmtId="3" fontId="41" fillId="0" borderId="0" xfId="0" applyNumberFormat="1" applyFont="1" applyAlignment="1">
      <alignment horizontal="right" vertical="center"/>
    </xf>
    <xf numFmtId="1" fontId="47" fillId="0" borderId="0" xfId="0" applyNumberFormat="1" applyFont="1" applyAlignment="1">
      <alignment horizontal="center" vertical="center"/>
    </xf>
    <xf numFmtId="2" fontId="36" fillId="0" borderId="0" xfId="0" applyNumberFormat="1" applyFont="1" applyAlignment="1">
      <alignment horizontal="center"/>
    </xf>
    <xf numFmtId="4" fontId="36" fillId="0" borderId="0" xfId="0" applyNumberFormat="1" applyFont="1" applyAlignment="1">
      <alignment horizontal="center"/>
    </xf>
    <xf numFmtId="49" fontId="41" fillId="0" borderId="0" xfId="0" applyNumberFormat="1" applyFont="1" applyAlignment="1">
      <alignment horizontal="right"/>
    </xf>
    <xf numFmtId="3" fontId="41" fillId="0" borderId="0" xfId="0" applyNumberFormat="1" applyFont="1" applyAlignment="1">
      <alignment horizontal="right"/>
    </xf>
    <xf numFmtId="1" fontId="47" fillId="0" borderId="0" xfId="0" applyNumberFormat="1" applyFont="1" applyAlignment="1">
      <alignment horizontal="center"/>
    </xf>
    <xf numFmtId="49" fontId="41" fillId="0" borderId="3" xfId="0" applyNumberFormat="1" applyFont="1" applyBorder="1"/>
    <xf numFmtId="49" fontId="41" fillId="0" borderId="7" xfId="0" applyNumberFormat="1" applyFont="1" applyBorder="1"/>
    <xf numFmtId="3" fontId="41" fillId="0" borderId="3" xfId="0" applyNumberFormat="1" applyFont="1" applyBorder="1" applyAlignment="1">
      <alignment horizontal="right"/>
    </xf>
    <xf numFmtId="49" fontId="41" fillId="0" borderId="0" xfId="0" applyNumberFormat="1" applyFont="1" applyAlignment="1">
      <alignment horizontal="left" vertical="center"/>
    </xf>
    <xf numFmtId="49" fontId="41" fillId="0" borderId="3" xfId="0" applyNumberFormat="1" applyFont="1" applyBorder="1" applyAlignment="1">
      <alignment vertical="center" wrapText="1"/>
    </xf>
    <xf numFmtId="49" fontId="41" fillId="0" borderId="7" xfId="0" applyNumberFormat="1" applyFont="1" applyBorder="1" applyAlignment="1">
      <alignment vertical="center" wrapText="1"/>
    </xf>
    <xf numFmtId="3" fontId="41" fillId="0" borderId="3" xfId="0" applyNumberFormat="1" applyFont="1" applyBorder="1" applyAlignment="1">
      <alignment horizontal="right" vertical="center"/>
    </xf>
    <xf numFmtId="49" fontId="41" fillId="0" borderId="3" xfId="0" applyNumberFormat="1" applyFont="1" applyBorder="1" applyAlignment="1">
      <alignment wrapText="1"/>
    </xf>
    <xf numFmtId="49" fontId="41" fillId="0" borderId="0" xfId="0" applyNumberFormat="1" applyFont="1" applyAlignment="1">
      <alignment wrapText="1"/>
    </xf>
    <xf numFmtId="49" fontId="41" fillId="0" borderId="3" xfId="0" applyNumberFormat="1" applyFont="1" applyBorder="1" applyAlignment="1">
      <alignment horizontal="right"/>
    </xf>
    <xf numFmtId="49" fontId="41" fillId="0" borderId="0" xfId="0" applyNumberFormat="1" applyFont="1" applyAlignment="1">
      <alignment horizontal="right" vertical="top"/>
    </xf>
    <xf numFmtId="49" fontId="53" fillId="0" borderId="0" xfId="0" applyNumberFormat="1" applyFont="1" applyAlignment="1">
      <alignment horizontal="center" vertical="top"/>
    </xf>
    <xf numFmtId="49" fontId="41" fillId="0" borderId="7" xfId="0" applyNumberFormat="1" applyFont="1" applyBorder="1" applyAlignment="1">
      <alignment vertical="top"/>
    </xf>
    <xf numFmtId="3" fontId="12" fillId="0" borderId="5" xfId="0" applyNumberFormat="1" applyFont="1" applyBorder="1" applyAlignment="1">
      <alignment horizontal="center"/>
    </xf>
    <xf numFmtId="1" fontId="22" fillId="0" borderId="5" xfId="0" applyNumberFormat="1" applyFont="1" applyBorder="1" applyAlignment="1">
      <alignment horizontal="center"/>
    </xf>
    <xf numFmtId="3" fontId="12" fillId="0" borderId="4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12" fillId="0" borderId="10" xfId="0" quotePrefix="1" applyNumberFormat="1" applyFont="1" applyBorder="1" applyAlignment="1">
      <alignment horizontal="center"/>
    </xf>
    <xf numFmtId="3" fontId="12" fillId="0" borderId="4" xfId="0" quotePrefix="1" applyNumberFormat="1" applyFont="1" applyBorder="1" applyAlignment="1">
      <alignment horizontal="center"/>
    </xf>
    <xf numFmtId="3" fontId="12" fillId="0" borderId="6" xfId="0" quotePrefix="1" applyNumberFormat="1" applyFont="1" applyBorder="1" applyAlignment="1">
      <alignment horizontal="center"/>
    </xf>
    <xf numFmtId="3" fontId="11" fillId="0" borderId="3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1" fontId="30" fillId="0" borderId="0" xfId="0" applyNumberFormat="1" applyFont="1" applyAlignment="1">
      <alignment horizontal="center"/>
    </xf>
    <xf numFmtId="1" fontId="33" fillId="0" borderId="0" xfId="0" applyNumberFormat="1" applyFont="1"/>
    <xf numFmtId="165" fontId="42" fillId="0" borderId="0" xfId="0" applyNumberFormat="1" applyFont="1" applyAlignment="1">
      <alignment horizontal="right"/>
    </xf>
    <xf numFmtId="165" fontId="13" fillId="0" borderId="0" xfId="0" quotePrefix="1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3" fontId="13" fillId="0" borderId="0" xfId="0" applyNumberFormat="1" applyFont="1" applyAlignment="1">
      <alignment horizontal="center"/>
    </xf>
    <xf numFmtId="3" fontId="21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 vertical="center"/>
    </xf>
    <xf numFmtId="3" fontId="13" fillId="0" borderId="18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1" fontId="18" fillId="0" borderId="3" xfId="0" applyNumberFormat="1" applyFont="1" applyBorder="1" applyAlignment="1">
      <alignment horizontal="center" vertical="center"/>
    </xf>
    <xf numFmtId="1" fontId="18" fillId="0" borderId="3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3" fontId="40" fillId="0" borderId="0" xfId="0" applyNumberFormat="1" applyFont="1" applyAlignment="1">
      <alignment horizontal="center"/>
    </xf>
    <xf numFmtId="3" fontId="40" fillId="0" borderId="18" xfId="0" applyNumberFormat="1" applyFont="1" applyBorder="1" applyAlignment="1">
      <alignment horizontal="center"/>
    </xf>
    <xf numFmtId="3" fontId="45" fillId="0" borderId="0" xfId="0" applyNumberFormat="1" applyFont="1" applyAlignment="1">
      <alignment horizontal="right"/>
    </xf>
    <xf numFmtId="3" fontId="40" fillId="0" borderId="0" xfId="0" applyNumberFormat="1" applyFont="1" applyAlignment="1">
      <alignment horizontal="right"/>
    </xf>
    <xf numFmtId="49" fontId="46" fillId="0" borderId="3" xfId="0" applyNumberFormat="1" applyFont="1" applyBorder="1"/>
    <xf numFmtId="165" fontId="24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right" vertical="center"/>
    </xf>
    <xf numFmtId="3" fontId="5" fillId="0" borderId="0" xfId="0" applyNumberFormat="1" applyFont="1" applyAlignment="1">
      <alignment horizontal="right"/>
    </xf>
    <xf numFmtId="165" fontId="55" fillId="0" borderId="0" xfId="0" applyNumberFormat="1" applyFont="1"/>
    <xf numFmtId="3" fontId="12" fillId="0" borderId="0" xfId="0" applyNumberFormat="1" applyFont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165" fontId="5" fillId="0" borderId="3" xfId="0" quotePrefix="1" applyNumberFormat="1" applyFont="1" applyBorder="1" applyAlignment="1">
      <alignment horizontal="center"/>
    </xf>
    <xf numFmtId="3" fontId="33" fillId="0" borderId="0" xfId="0" applyNumberFormat="1" applyFo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 wrapText="1" shrinkToFit="1"/>
    </xf>
    <xf numFmtId="3" fontId="6" fillId="0" borderId="3" xfId="0" applyNumberFormat="1" applyFont="1" applyBorder="1" applyAlignment="1">
      <alignment horizontal="right" vertical="center"/>
    </xf>
    <xf numFmtId="10" fontId="5" fillId="0" borderId="4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vertical="center"/>
    </xf>
    <xf numFmtId="10" fontId="5" fillId="0" borderId="3" xfId="0" applyNumberFormat="1" applyFont="1" applyBorder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" fontId="5" fillId="0" borderId="0" xfId="0" quotePrefix="1" applyNumberFormat="1" applyFont="1" applyAlignment="1">
      <alignment horizontal="center" vertical="center"/>
    </xf>
    <xf numFmtId="10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0" fontId="5" fillId="0" borderId="0" xfId="0" applyNumberFormat="1" applyFont="1" applyAlignment="1">
      <alignment horizontal="center" vertical="center"/>
    </xf>
    <xf numFmtId="0" fontId="33" fillId="0" borderId="3" xfId="0" applyFont="1" applyBorder="1"/>
    <xf numFmtId="49" fontId="41" fillId="0" borderId="0" xfId="0" applyNumberFormat="1" applyFont="1" applyAlignment="1">
      <alignment vertical="center" wrapText="1"/>
    </xf>
    <xf numFmtId="4" fontId="42" fillId="0" borderId="0" xfId="0" applyNumberFormat="1" applyFont="1" applyAlignment="1">
      <alignment horizontal="center" vertical="center"/>
    </xf>
    <xf numFmtId="166" fontId="5" fillId="0" borderId="3" xfId="0" applyNumberFormat="1" applyFont="1" applyBorder="1" applyAlignment="1" applyProtection="1">
      <alignment vertical="center"/>
      <protection locked="0"/>
    </xf>
    <xf numFmtId="49" fontId="6" fillId="0" borderId="0" xfId="0" applyNumberFormat="1" applyFont="1" applyAlignment="1">
      <alignment vertical="center"/>
    </xf>
    <xf numFmtId="0" fontId="5" fillId="0" borderId="14" xfId="0" applyFont="1" applyBorder="1" applyAlignment="1">
      <alignment horizontal="right"/>
    </xf>
    <xf numFmtId="164" fontId="5" fillId="0" borderId="3" xfId="0" applyNumberFormat="1" applyFont="1" applyBorder="1" applyAlignment="1" applyProtection="1">
      <alignment vertical="center"/>
      <protection locked="0"/>
    </xf>
    <xf numFmtId="0" fontId="5" fillId="0" borderId="14" xfId="0" applyFont="1" applyBorder="1" applyAlignment="1">
      <alignment horizontal="center"/>
    </xf>
    <xf numFmtId="0" fontId="46" fillId="0" borderId="3" xfId="0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164" fontId="5" fillId="0" borderId="15" xfId="0" applyNumberFormat="1" applyFont="1" applyBorder="1" applyAlignment="1" applyProtection="1">
      <alignment vertical="center"/>
      <protection locked="0"/>
    </xf>
    <xf numFmtId="164" fontId="5" fillId="0" borderId="5" xfId="0" applyNumberFormat="1" applyFont="1" applyBorder="1" applyAlignment="1" applyProtection="1">
      <alignment vertical="center"/>
      <protection locked="0"/>
    </xf>
    <xf numFmtId="164" fontId="5" fillId="0" borderId="18" xfId="0" applyNumberFormat="1" applyFont="1" applyBorder="1" applyAlignment="1" applyProtection="1">
      <alignment vertical="center"/>
      <protection locked="0"/>
    </xf>
    <xf numFmtId="164" fontId="5" fillId="0" borderId="17" xfId="0" applyNumberFormat="1" applyFont="1" applyBorder="1" applyAlignment="1" applyProtection="1">
      <alignment vertical="center"/>
      <protection locked="0"/>
    </xf>
    <xf numFmtId="1" fontId="38" fillId="0" borderId="0" xfId="0" applyNumberFormat="1" applyFont="1" applyAlignment="1">
      <alignment horizontal="center"/>
    </xf>
    <xf numFmtId="3" fontId="33" fillId="0" borderId="0" xfId="0" applyNumberFormat="1" applyFont="1" applyAlignment="1">
      <alignment horizontal="center"/>
    </xf>
    <xf numFmtId="1" fontId="6" fillId="0" borderId="15" xfId="0" applyNumberFormat="1" applyFont="1" applyBorder="1" applyAlignment="1">
      <alignment horizontal="center" vertical="center"/>
    </xf>
    <xf numFmtId="165" fontId="49" fillId="0" borderId="0" xfId="0" applyNumberFormat="1" applyFont="1"/>
    <xf numFmtId="165" fontId="49" fillId="0" borderId="3" xfId="0" applyNumberFormat="1" applyFont="1" applyBorder="1" applyAlignment="1">
      <alignment horizontal="left"/>
    </xf>
    <xf numFmtId="165" fontId="49" fillId="0" borderId="3" xfId="0" applyNumberFormat="1" applyFont="1" applyBorder="1" applyAlignment="1">
      <alignment vertical="center"/>
    </xf>
    <xf numFmtId="3" fontId="57" fillId="0" borderId="3" xfId="0" applyNumberFormat="1" applyFont="1" applyBorder="1" applyAlignment="1">
      <alignment horizontal="left" vertical="center"/>
    </xf>
    <xf numFmtId="165" fontId="49" fillId="0" borderId="3" xfId="0" applyNumberFormat="1" applyFont="1" applyBorder="1" applyAlignment="1">
      <alignment horizontal="right"/>
    </xf>
    <xf numFmtId="165" fontId="49" fillId="0" borderId="3" xfId="0" applyNumberFormat="1" applyFont="1" applyBorder="1" applyAlignment="1">
      <alignment horizontal="center"/>
    </xf>
    <xf numFmtId="165" fontId="49" fillId="0" borderId="3" xfId="0" quotePrefix="1" applyNumberFormat="1" applyFont="1" applyBorder="1" applyAlignment="1">
      <alignment horizontal="center"/>
    </xf>
    <xf numFmtId="165" fontId="58" fillId="0" borderId="3" xfId="0" applyNumberFormat="1" applyFont="1" applyBorder="1" applyAlignment="1">
      <alignment horizontal="center"/>
    </xf>
    <xf numFmtId="164" fontId="49" fillId="0" borderId="3" xfId="0" applyNumberFormat="1" applyFont="1" applyBorder="1" applyAlignment="1" applyProtection="1">
      <alignment vertical="center"/>
      <protection locked="0"/>
    </xf>
    <xf numFmtId="165" fontId="6" fillId="0" borderId="15" xfId="0" applyNumberFormat="1" applyFont="1" applyBorder="1" applyAlignment="1">
      <alignment horizontal="center"/>
    </xf>
    <xf numFmtId="0" fontId="5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/>
    </xf>
    <xf numFmtId="2" fontId="5" fillId="0" borderId="17" xfId="0" applyNumberFormat="1" applyFont="1" applyBorder="1" applyAlignment="1">
      <alignment horizontal="right"/>
    </xf>
    <xf numFmtId="2" fontId="42" fillId="0" borderId="12" xfId="0" applyNumberFormat="1" applyFont="1" applyBorder="1" applyAlignment="1">
      <alignment horizontal="right"/>
    </xf>
    <xf numFmtId="0" fontId="5" fillId="0" borderId="18" xfId="0" applyFont="1" applyBorder="1" applyAlignment="1">
      <alignment vertical="center"/>
    </xf>
    <xf numFmtId="165" fontId="6" fillId="0" borderId="18" xfId="0" applyNumberFormat="1" applyFont="1" applyBorder="1" applyAlignment="1">
      <alignment horizontal="center"/>
    </xf>
    <xf numFmtId="2" fontId="42" fillId="0" borderId="18" xfId="0" applyNumberFormat="1" applyFont="1" applyBorder="1" applyAlignment="1">
      <alignment horizontal="right"/>
    </xf>
    <xf numFmtId="165" fontId="5" fillId="0" borderId="15" xfId="0" applyNumberFormat="1" applyFont="1" applyBorder="1" applyAlignment="1">
      <alignment vertical="center"/>
    </xf>
    <xf numFmtId="2" fontId="5" fillId="0" borderId="15" xfId="0" applyNumberFormat="1" applyFont="1" applyBorder="1" applyAlignment="1" applyProtection="1">
      <alignment horizontal="right"/>
      <protection locked="0"/>
    </xf>
    <xf numFmtId="2" fontId="6" fillId="0" borderId="15" xfId="0" applyNumberFormat="1" applyFont="1" applyBorder="1" applyAlignment="1">
      <alignment horizontal="right"/>
    </xf>
    <xf numFmtId="165" fontId="6" fillId="0" borderId="19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vertical="center"/>
    </xf>
    <xf numFmtId="49" fontId="43" fillId="0" borderId="0" xfId="0" applyNumberFormat="1" applyFont="1" applyAlignment="1">
      <alignment vertical="top"/>
    </xf>
    <xf numFmtId="165" fontId="55" fillId="0" borderId="0" xfId="0" applyNumberFormat="1" applyFont="1" applyAlignment="1">
      <alignment horizontal="left"/>
    </xf>
    <xf numFmtId="49" fontId="41" fillId="0" borderId="15" xfId="0" applyNumberFormat="1" applyFont="1" applyBorder="1" applyAlignment="1">
      <alignment horizontal="center" vertical="top"/>
    </xf>
    <xf numFmtId="165" fontId="6" fillId="0" borderId="3" xfId="0" applyNumberFormat="1" applyFont="1" applyBorder="1" applyAlignment="1">
      <alignment horizontal="center" vertical="center"/>
    </xf>
    <xf numFmtId="3" fontId="46" fillId="0" borderId="3" xfId="0" applyNumberFormat="1" applyFont="1" applyBorder="1" applyAlignment="1">
      <alignment horizontal="right"/>
    </xf>
    <xf numFmtId="165" fontId="43" fillId="0" borderId="3" xfId="0" applyNumberFormat="1" applyFont="1" applyBorder="1" applyAlignment="1">
      <alignment horizontal="center"/>
    </xf>
    <xf numFmtId="2" fontId="46" fillId="0" borderId="3" xfId="0" applyNumberFormat="1" applyFont="1" applyBorder="1" applyAlignment="1">
      <alignment horizontal="right"/>
    </xf>
    <xf numFmtId="3" fontId="46" fillId="0" borderId="3" xfId="0" applyNumberFormat="1" applyFont="1" applyBorder="1" applyAlignment="1">
      <alignment horizontal="right" vertical="center"/>
    </xf>
    <xf numFmtId="1" fontId="43" fillId="0" borderId="3" xfId="0" applyNumberFormat="1" applyFont="1" applyBorder="1" applyAlignment="1">
      <alignment horizontal="center" vertical="center"/>
    </xf>
    <xf numFmtId="2" fontId="46" fillId="0" borderId="3" xfId="0" applyNumberFormat="1" applyFont="1" applyBorder="1" applyAlignment="1" applyProtection="1">
      <alignment horizontal="center" vertical="center"/>
      <protection locked="0"/>
    </xf>
    <xf numFmtId="3" fontId="46" fillId="0" borderId="0" xfId="0" applyNumberFormat="1" applyFont="1" applyAlignment="1">
      <alignment horizontal="right" vertical="center"/>
    </xf>
    <xf numFmtId="1" fontId="43" fillId="0" borderId="0" xfId="0" applyNumberFormat="1" applyFont="1" applyAlignment="1">
      <alignment horizontal="center" vertical="center"/>
    </xf>
    <xf numFmtId="2" fontId="46" fillId="0" borderId="0" xfId="0" applyNumberFormat="1" applyFont="1" applyAlignment="1">
      <alignment horizontal="center" vertical="center"/>
    </xf>
    <xf numFmtId="3" fontId="46" fillId="0" borderId="0" xfId="0" applyNumberFormat="1" applyFont="1"/>
    <xf numFmtId="1" fontId="43" fillId="0" borderId="0" xfId="0" applyNumberFormat="1" applyFont="1" applyAlignment="1">
      <alignment horizontal="center"/>
    </xf>
    <xf numFmtId="2" fontId="46" fillId="0" borderId="0" xfId="0" applyNumberFormat="1" applyFont="1" applyAlignment="1">
      <alignment horizontal="center"/>
    </xf>
    <xf numFmtId="1" fontId="43" fillId="0" borderId="3" xfId="0" applyNumberFormat="1" applyFont="1" applyBorder="1" applyAlignment="1">
      <alignment horizontal="center" vertical="top"/>
    </xf>
    <xf numFmtId="2" fontId="46" fillId="0" borderId="3" xfId="0" applyNumberFormat="1" applyFont="1" applyBorder="1" applyAlignment="1" applyProtection="1">
      <alignment horizontal="center" vertical="top"/>
      <protection locked="0"/>
    </xf>
    <xf numFmtId="3" fontId="46" fillId="0" borderId="0" xfId="0" applyNumberFormat="1" applyFont="1" applyAlignment="1">
      <alignment horizontal="right"/>
    </xf>
    <xf numFmtId="1" fontId="43" fillId="0" borderId="3" xfId="0" applyNumberFormat="1" applyFont="1" applyBorder="1" applyAlignment="1">
      <alignment horizontal="center"/>
    </xf>
    <xf numFmtId="3" fontId="46" fillId="0" borderId="0" xfId="0" applyNumberFormat="1" applyFont="1" applyAlignment="1">
      <alignment horizontal="right" vertical="top"/>
    </xf>
    <xf numFmtId="1" fontId="43" fillId="0" borderId="0" xfId="0" applyNumberFormat="1" applyFont="1" applyAlignment="1">
      <alignment horizontal="center" vertical="top"/>
    </xf>
    <xf numFmtId="2" fontId="46" fillId="0" borderId="0" xfId="0" applyNumberFormat="1" applyFont="1" applyAlignment="1">
      <alignment horizontal="center" vertical="top"/>
    </xf>
    <xf numFmtId="3" fontId="46" fillId="0" borderId="0" xfId="0" applyNumberFormat="1" applyFont="1" applyAlignment="1">
      <alignment horizontal="center" vertical="top"/>
    </xf>
    <xf numFmtId="3" fontId="46" fillId="0" borderId="4" xfId="0" applyNumberFormat="1" applyFont="1" applyBorder="1" applyAlignment="1">
      <alignment horizontal="right" vertical="top"/>
    </xf>
    <xf numFmtId="3" fontId="46" fillId="0" borderId="6" xfId="0" applyNumberFormat="1" applyFont="1" applyBorder="1" applyAlignment="1">
      <alignment horizontal="right" vertical="top"/>
    </xf>
    <xf numFmtId="1" fontId="43" fillId="0" borderId="6" xfId="0" applyNumberFormat="1" applyFont="1" applyBorder="1" applyAlignment="1">
      <alignment horizontal="center" vertical="top"/>
    </xf>
    <xf numFmtId="165" fontId="43" fillId="0" borderId="19" xfId="0" applyNumberFormat="1" applyFont="1" applyBorder="1" applyAlignment="1">
      <alignment horizontal="right"/>
    </xf>
    <xf numFmtId="2" fontId="43" fillId="0" borderId="19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 vertical="center"/>
    </xf>
    <xf numFmtId="2" fontId="27" fillId="0" borderId="0" xfId="0" applyNumberFormat="1" applyFont="1" applyAlignment="1">
      <alignment horizontal="right" vertical="center"/>
    </xf>
    <xf numFmtId="4" fontId="6" fillId="0" borderId="3" xfId="0" applyNumberFormat="1" applyFont="1" applyBorder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2" fontId="33" fillId="0" borderId="0" xfId="0" applyNumberFormat="1" applyFont="1" applyAlignment="1">
      <alignment horizontal="right"/>
    </xf>
    <xf numFmtId="4" fontId="5" fillId="0" borderId="3" xfId="0" applyNumberFormat="1" applyFont="1" applyBorder="1" applyAlignment="1">
      <alignment horizontal="right"/>
    </xf>
    <xf numFmtId="2" fontId="5" fillId="0" borderId="14" xfId="0" applyNumberFormat="1" applyFont="1" applyBorder="1" applyAlignment="1">
      <alignment horizontal="right"/>
    </xf>
    <xf numFmtId="2" fontId="30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vertical="center"/>
    </xf>
    <xf numFmtId="4" fontId="47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43" fillId="0" borderId="0" xfId="0" applyNumberFormat="1" applyFont="1" applyAlignment="1">
      <alignment horizontal="right"/>
    </xf>
    <xf numFmtId="4" fontId="43" fillId="0" borderId="3" xfId="0" applyNumberFormat="1" applyFont="1" applyBorder="1" applyAlignment="1">
      <alignment horizontal="right" vertical="top"/>
    </xf>
    <xf numFmtId="4" fontId="43" fillId="0" borderId="0" xfId="0" applyNumberFormat="1" applyFont="1" applyAlignment="1">
      <alignment horizontal="right" vertical="top"/>
    </xf>
    <xf numFmtId="4" fontId="46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right" vertical="center"/>
    </xf>
    <xf numFmtId="2" fontId="17" fillId="0" borderId="0" xfId="0" applyNumberFormat="1" applyFont="1" applyAlignment="1">
      <alignment horizontal="right"/>
    </xf>
    <xf numFmtId="2" fontId="16" fillId="0" borderId="0" xfId="0" applyNumberFormat="1" applyFont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center"/>
    </xf>
    <xf numFmtId="2" fontId="5" fillId="0" borderId="15" xfId="0" applyNumberFormat="1" applyFont="1" applyBorder="1" applyAlignment="1">
      <alignment horizontal="right"/>
    </xf>
    <xf numFmtId="2" fontId="42" fillId="0" borderId="4" xfId="0" applyNumberFormat="1" applyFont="1" applyBorder="1" applyAlignment="1">
      <alignment horizontal="right"/>
    </xf>
    <xf numFmtId="165" fontId="30" fillId="0" borderId="18" xfId="0" applyNumberFormat="1" applyFont="1" applyBorder="1" applyAlignment="1">
      <alignment vertical="center"/>
    </xf>
    <xf numFmtId="165" fontId="5" fillId="0" borderId="17" xfId="0" applyNumberFormat="1" applyFont="1" applyBorder="1" applyAlignment="1">
      <alignment horizontal="right"/>
    </xf>
    <xf numFmtId="2" fontId="5" fillId="0" borderId="3" xfId="0" applyNumberFormat="1" applyFont="1" applyBorder="1" applyAlignment="1" applyProtection="1">
      <alignment horizontal="center"/>
      <protection locked="0"/>
    </xf>
    <xf numFmtId="1" fontId="6" fillId="0" borderId="18" xfId="0" quotePrefix="1" applyNumberFormat="1" applyFont="1" applyBorder="1" applyAlignment="1">
      <alignment horizontal="center" vertical="center"/>
    </xf>
    <xf numFmtId="2" fontId="5" fillId="0" borderId="17" xfId="0" applyNumberFormat="1" applyFont="1" applyBorder="1" applyAlignment="1" applyProtection="1">
      <alignment horizontal="right"/>
      <protection locked="0"/>
    </xf>
    <xf numFmtId="4" fontId="41" fillId="2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horizontal="left" vertical="top" wrapText="1"/>
    </xf>
    <xf numFmtId="165" fontId="5" fillId="0" borderId="11" xfId="0" applyNumberFormat="1" applyFont="1" applyBorder="1" applyAlignment="1">
      <alignment horizontal="left" vertical="top" wrapText="1"/>
    </xf>
    <xf numFmtId="165" fontId="16" fillId="0" borderId="0" xfId="0" applyNumberFormat="1" applyFont="1" applyAlignment="1">
      <alignment horizontal="justify" vertical="top" wrapText="1"/>
    </xf>
    <xf numFmtId="2" fontId="6" fillId="0" borderId="8" xfId="0" applyNumberFormat="1" applyFont="1" applyBorder="1" applyAlignment="1">
      <alignment horizontal="center" vertical="center"/>
    </xf>
    <xf numFmtId="165" fontId="12" fillId="0" borderId="15" xfId="0" applyNumberFormat="1" applyFont="1" applyBorder="1" applyAlignment="1">
      <alignment horizontal="left"/>
    </xf>
    <xf numFmtId="165" fontId="12" fillId="0" borderId="16" xfId="0" applyNumberFormat="1" applyFont="1" applyBorder="1" applyAlignment="1">
      <alignment horizontal="left"/>
    </xf>
    <xf numFmtId="165" fontId="12" fillId="0" borderId="17" xfId="0" applyNumberFormat="1" applyFont="1" applyBorder="1" applyAlignment="1">
      <alignment horizontal="left"/>
    </xf>
    <xf numFmtId="1" fontId="22" fillId="0" borderId="15" xfId="0" applyNumberFormat="1" applyFont="1" applyBorder="1" applyAlignment="1">
      <alignment horizontal="center"/>
    </xf>
    <xf numFmtId="1" fontId="22" fillId="0" borderId="16" xfId="0" applyNumberFormat="1" applyFont="1" applyBorder="1" applyAlignment="1">
      <alignment horizontal="center"/>
    </xf>
    <xf numFmtId="1" fontId="22" fillId="0" borderId="17" xfId="0" applyNumberFormat="1" applyFont="1" applyBorder="1" applyAlignment="1">
      <alignment horizontal="center"/>
    </xf>
    <xf numFmtId="165" fontId="12" fillId="0" borderId="4" xfId="0" applyNumberFormat="1" applyFont="1" applyBorder="1" applyAlignment="1">
      <alignment horizontal="center" vertical="center"/>
    </xf>
    <xf numFmtId="165" fontId="12" fillId="0" borderId="9" xfId="0" applyNumberFormat="1" applyFont="1" applyBorder="1" applyAlignment="1">
      <alignment horizontal="center" vertical="center"/>
    </xf>
    <xf numFmtId="165" fontId="12" fillId="0" borderId="10" xfId="0" applyNumberFormat="1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3" fontId="12" fillId="0" borderId="16" xfId="0" applyNumberFormat="1" applyFont="1" applyBorder="1" applyAlignment="1">
      <alignment horizontal="center"/>
    </xf>
    <xf numFmtId="3" fontId="12" fillId="0" borderId="17" xfId="0" applyNumberFormat="1" applyFont="1" applyBorder="1" applyAlignment="1">
      <alignment horizontal="center"/>
    </xf>
    <xf numFmtId="165" fontId="12" fillId="0" borderId="12" xfId="0" applyNumberFormat="1" applyFont="1" applyBorder="1" applyAlignment="1">
      <alignment horizontal="center"/>
    </xf>
    <xf numFmtId="165" fontId="12" fillId="0" borderId="13" xfId="0" applyNumberFormat="1" applyFont="1" applyBorder="1" applyAlignment="1">
      <alignment horizontal="center"/>
    </xf>
    <xf numFmtId="165" fontId="12" fillId="0" borderId="10" xfId="0" applyNumberFormat="1" applyFont="1" applyBorder="1" applyAlignment="1">
      <alignment horizontal="center"/>
    </xf>
    <xf numFmtId="165" fontId="12" fillId="0" borderId="11" xfId="0" applyNumberFormat="1" applyFont="1" applyBorder="1" applyAlignment="1">
      <alignment horizontal="center"/>
    </xf>
    <xf numFmtId="165" fontId="5" fillId="0" borderId="15" xfId="0" applyNumberFormat="1" applyFont="1" applyBorder="1" applyAlignment="1">
      <alignment horizontal="left"/>
    </xf>
    <xf numFmtId="165" fontId="5" fillId="0" borderId="17" xfId="0" applyNumberFormat="1" applyFont="1" applyBorder="1" applyAlignment="1">
      <alignment horizontal="left"/>
    </xf>
    <xf numFmtId="3" fontId="5" fillId="0" borderId="15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2" fontId="6" fillId="0" borderId="19" xfId="0" applyNumberFormat="1" applyFont="1" applyBorder="1" applyAlignment="1">
      <alignment horizont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left" wrapText="1"/>
    </xf>
    <xf numFmtId="165" fontId="16" fillId="0" borderId="11" xfId="0" applyNumberFormat="1" applyFont="1" applyBorder="1" applyAlignment="1">
      <alignment horizontal="left" wrapText="1"/>
    </xf>
    <xf numFmtId="2" fontId="5" fillId="0" borderId="0" xfId="0" applyNumberFormat="1" applyFont="1" applyAlignment="1">
      <alignment horizontal="left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2" fontId="6" fillId="0" borderId="12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center"/>
    </xf>
    <xf numFmtId="2" fontId="6" fillId="0" borderId="19" xfId="0" quotePrefix="1" applyNumberFormat="1" applyFont="1" applyBorder="1" applyAlignment="1">
      <alignment horizontal="center"/>
    </xf>
    <xf numFmtId="2" fontId="5" fillId="0" borderId="15" xfId="0" applyNumberFormat="1" applyFont="1" applyBorder="1" applyAlignment="1" applyProtection="1">
      <alignment horizontal="right" vertical="center"/>
      <protection locked="0"/>
    </xf>
    <xf numFmtId="2" fontId="5" fillId="0" borderId="16" xfId="0" applyNumberFormat="1" applyFont="1" applyBorder="1" applyAlignment="1" applyProtection="1">
      <alignment horizontal="right" vertical="center"/>
      <protection locked="0"/>
    </xf>
    <xf numFmtId="2" fontId="5" fillId="0" borderId="17" xfId="0" applyNumberFormat="1" applyFont="1" applyBorder="1" applyAlignment="1" applyProtection="1">
      <alignment horizontal="right" vertical="center"/>
      <protection locked="0"/>
    </xf>
    <xf numFmtId="1" fontId="22" fillId="0" borderId="15" xfId="0" applyNumberFormat="1" applyFont="1" applyBorder="1" applyAlignment="1">
      <alignment horizontal="center" vertical="center"/>
    </xf>
    <xf numFmtId="1" fontId="22" fillId="0" borderId="17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16" xfId="0" applyNumberFormat="1" applyFont="1" applyBorder="1" applyAlignment="1">
      <alignment horizontal="right" vertical="center"/>
    </xf>
    <xf numFmtId="2" fontId="5" fillId="0" borderId="17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/>
    </xf>
    <xf numFmtId="1" fontId="22" fillId="0" borderId="16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6" fillId="0" borderId="17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49" fontId="41" fillId="0" borderId="6" xfId="0" applyNumberFormat="1" applyFont="1" applyBorder="1" applyAlignment="1">
      <alignment horizontal="center" vertical="top"/>
    </xf>
    <xf numFmtId="49" fontId="41" fillId="0" borderId="7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center"/>
    </xf>
    <xf numFmtId="165" fontId="6" fillId="0" borderId="7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wrapText="1"/>
    </xf>
    <xf numFmtId="165" fontId="5" fillId="0" borderId="7" xfId="0" applyNumberFormat="1" applyFont="1" applyBorder="1" applyAlignment="1">
      <alignment horizontal="center" wrapText="1"/>
    </xf>
    <xf numFmtId="4" fontId="43" fillId="0" borderId="19" xfId="0" applyNumberFormat="1" applyFont="1" applyBorder="1" applyAlignment="1">
      <alignment horizontal="center" vertical="top"/>
    </xf>
    <xf numFmtId="4" fontId="43" fillId="0" borderId="20" xfId="0" applyNumberFormat="1" applyFont="1" applyBorder="1" applyAlignment="1">
      <alignment horizontal="center" vertical="top"/>
    </xf>
    <xf numFmtId="1" fontId="6" fillId="0" borderId="15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/>
    </xf>
    <xf numFmtId="165" fontId="12" fillId="0" borderId="9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left" wrapText="1"/>
    </xf>
    <xf numFmtId="165" fontId="5" fillId="0" borderId="11" xfId="0" applyNumberFormat="1" applyFont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33" fillId="0" borderId="0" xfId="0" applyFont="1"/>
    <xf numFmtId="0" fontId="33" fillId="0" borderId="11" xfId="0" applyFont="1" applyBorder="1"/>
    <xf numFmtId="165" fontId="5" fillId="0" borderId="0" xfId="0" applyNumberFormat="1" applyFont="1" applyAlignment="1">
      <alignment horizontal="left" vertical="center" wrapText="1"/>
    </xf>
    <xf numFmtId="165" fontId="5" fillId="0" borderId="11" xfId="0" applyNumberFormat="1" applyFont="1" applyBorder="1" applyAlignment="1">
      <alignment horizontal="left" vertical="center" wrapText="1"/>
    </xf>
    <xf numFmtId="165" fontId="12" fillId="0" borderId="6" xfId="0" applyNumberFormat="1" applyFont="1" applyBorder="1" applyAlignment="1">
      <alignment horizontal="center"/>
    </xf>
    <xf numFmtId="165" fontId="12" fillId="0" borderId="7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left"/>
    </xf>
    <xf numFmtId="3" fontId="5" fillId="0" borderId="16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/>
    </xf>
    <xf numFmtId="165" fontId="12" fillId="0" borderId="4" xfId="0" applyNumberFormat="1" applyFont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/>
    </xf>
  </cellXfs>
  <cellStyles count="9">
    <cellStyle name="Comma 2" xfId="5" xr:uid="{225A2E0A-E1EC-47A8-ABFC-38CB6F7248FF}"/>
    <cellStyle name="Comma 2 2" xfId="7" xr:uid="{225A2E0A-E1EC-47A8-ABFC-38CB6F7248FF}"/>
    <cellStyle name="Navadno" xfId="0" builtinId="0"/>
    <cellStyle name="Navadno 2" xfId="2" xr:uid="{00000000-0005-0000-0000-000001000000}"/>
    <cellStyle name="Normal 2 2" xfId="3" xr:uid="{26A92B8A-B36D-4C1F-A817-8F2A311D7199}"/>
    <cellStyle name="Normal 4" xfId="8" xr:uid="{3E9DE2D9-0B82-4F37-B8D7-9C9FF140B945}"/>
    <cellStyle name="Normal 6" xfId="4" xr:uid="{F01EA765-60EF-4E35-A857-6FAD6E6D7EB8}"/>
    <cellStyle name="Normal 6 2" xfId="6" xr:uid="{F01EA765-60EF-4E35-A857-6FAD6E6D7EB8}"/>
    <cellStyle name="Odstotek" xfId="1" builtinId="5"/>
  </cellStyles>
  <dxfs count="14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  <fill>
        <patternFill>
          <bgColor theme="8" tint="0.59996337778862885"/>
        </patternFill>
      </fill>
      <border diagonalUp="1">
        <top style="thin">
          <color auto="1"/>
        </top>
        <bottom style="thin">
          <color auto="1"/>
        </bottom>
        <diagonal style="thin">
          <color auto="1"/>
        </diagon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 style="hair">
          <color auto="1"/>
        </horizontal>
      </border>
    </dxf>
    <dxf>
      <font>
        <b/>
        <i val="0"/>
      </font>
      <fill>
        <patternFill>
          <bgColor theme="8" tint="0.59996337778862885"/>
        </patternFill>
      </fill>
      <border diagonalUp="1">
        <top style="thin">
          <color auto="1"/>
        </top>
        <bottom style="thin">
          <color auto="1"/>
        </bottom>
        <diagonal style="thin">
          <color auto="1"/>
        </diagon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 style="hair">
          <color auto="1"/>
        </horizontal>
      </border>
    </dxf>
    <dxf>
      <font>
        <b/>
        <i val="0"/>
      </font>
      <fill>
        <patternFill>
          <bgColor theme="8" tint="0.59996337778862885"/>
        </patternFill>
      </fill>
      <border diagonalUp="1">
        <top style="thin">
          <color auto="1"/>
        </top>
        <bottom style="thin">
          <color auto="1"/>
        </bottom>
        <diagonal style="thin">
          <color auto="1"/>
        </diagon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 style="hair">
          <color auto="1"/>
        </horizontal>
      </border>
    </dxf>
    <dxf>
      <font>
        <b/>
        <i val="0"/>
      </font>
      <fill>
        <patternFill>
          <bgColor theme="8" tint="0.59996337778862885"/>
        </patternFill>
      </fill>
      <border diagonalUp="1">
        <top style="thin">
          <color auto="1"/>
        </top>
        <bottom style="thin">
          <color auto="1"/>
        </bottom>
        <diagonal style="thin">
          <color auto="1"/>
        </diagon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 style="hair">
          <color auto="1"/>
        </horizontal>
      </border>
    </dxf>
  </dxfs>
  <tableStyles count="4" defaultTableStyle="TableStyleMedium2" defaultPivotStyle="PivotStyleLight16">
    <tableStyle name="Popis del" pivot="0" count="2" xr9:uid="{00000000-0011-0000-FFFF-FFFF00000000}">
      <tableStyleElement type="wholeTable" dxfId="13"/>
      <tableStyleElement type="headerRow" dxfId="12"/>
    </tableStyle>
    <tableStyle name="Popis del 2" pivot="0" count="2" xr9:uid="{00000000-0011-0000-FFFF-FFFF01000000}">
      <tableStyleElement type="wholeTable" dxfId="11"/>
      <tableStyleElement type="headerRow" dxfId="10"/>
    </tableStyle>
    <tableStyle name="Popis del 3" pivot="0" count="2" xr9:uid="{00000000-0011-0000-FFFF-FFFF02000000}">
      <tableStyleElement type="wholeTable" dxfId="9"/>
      <tableStyleElement type="headerRow" dxfId="8"/>
    </tableStyle>
    <tableStyle name="Popis del 4" pivot="0" count="2" xr9:uid="{00000000-0011-0000-FFFF-FFFF03000000}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A1120"/>
  <sheetViews>
    <sheetView tabSelected="1" view="pageBreakPreview" zoomScale="115" zoomScaleNormal="115" zoomScaleSheetLayoutView="115" workbookViewId="0">
      <selection activeCell="E7" sqref="E7"/>
    </sheetView>
  </sheetViews>
  <sheetFormatPr defaultColWidth="9.140625" defaultRowHeight="15"/>
  <cols>
    <col min="1" max="1" width="9.42578125" style="25" customWidth="1"/>
    <col min="2" max="3" width="9.140625" style="25"/>
    <col min="4" max="4" width="10.28515625" style="25" customWidth="1"/>
    <col min="5" max="5" width="17.28515625" style="25" customWidth="1"/>
    <col min="6" max="6" width="9.140625" style="25"/>
    <col min="7" max="7" width="9.140625" style="506"/>
    <col min="8" max="8" width="13.140625" style="25" customWidth="1"/>
    <col min="9" max="9" width="10" style="505" customWidth="1"/>
    <col min="10" max="10" width="9.140625" style="25"/>
    <col min="11" max="11" width="9.140625" style="505"/>
    <col min="12" max="12" width="10.42578125" style="26" bestFit="1" customWidth="1"/>
    <col min="13" max="13" width="9.140625" style="565"/>
    <col min="14" max="14" width="9.140625" style="26"/>
    <col min="15" max="15" width="11.28515625" style="87" customWidth="1"/>
  </cols>
  <sheetData>
    <row r="1" spans="1:15" s="25" customFormat="1">
      <c r="A1" s="5" t="s">
        <v>0</v>
      </c>
      <c r="B1" s="20"/>
      <c r="C1" s="21" t="s">
        <v>708</v>
      </c>
      <c r="D1" s="22"/>
      <c r="E1" s="23"/>
      <c r="F1" s="24"/>
      <c r="G1" s="310"/>
      <c r="H1" s="22"/>
      <c r="I1" s="311"/>
      <c r="J1" s="22"/>
      <c r="K1" s="312"/>
      <c r="L1" s="655"/>
      <c r="M1" s="655"/>
      <c r="O1" s="26"/>
    </row>
    <row r="2" spans="1:15" s="25" customFormat="1">
      <c r="A2" s="5"/>
      <c r="B2" s="27"/>
      <c r="C2" s="28"/>
      <c r="D2" s="29"/>
      <c r="E2" s="30"/>
      <c r="F2" s="31"/>
      <c r="G2" s="313"/>
      <c r="H2" s="29"/>
      <c r="I2" s="314"/>
      <c r="J2" s="29"/>
      <c r="K2" s="315"/>
      <c r="L2" s="32"/>
      <c r="M2" s="33"/>
      <c r="N2" s="34"/>
      <c r="O2" s="26"/>
    </row>
    <row r="3" spans="1:15" s="25" customFormat="1">
      <c r="A3" s="5" t="s">
        <v>1</v>
      </c>
      <c r="B3" s="5"/>
      <c r="C3" s="21" t="s">
        <v>2</v>
      </c>
      <c r="D3" s="22"/>
      <c r="E3" s="23"/>
      <c r="F3" s="24"/>
      <c r="G3" s="310"/>
      <c r="H3" s="22"/>
      <c r="I3" s="311"/>
      <c r="J3" s="22"/>
      <c r="K3" s="316"/>
      <c r="L3" s="35"/>
      <c r="M3" s="36"/>
      <c r="N3" s="34"/>
      <c r="O3" s="26"/>
    </row>
    <row r="4" spans="1:15" s="25" customFormat="1">
      <c r="A4" s="5"/>
      <c r="B4" s="5"/>
      <c r="C4" s="21"/>
      <c r="D4" s="27"/>
      <c r="E4" s="37"/>
      <c r="F4" s="38"/>
      <c r="G4" s="317"/>
      <c r="H4" s="27"/>
      <c r="I4" s="318"/>
      <c r="J4" s="27"/>
      <c r="K4" s="312"/>
      <c r="L4" s="34"/>
      <c r="M4" s="39"/>
      <c r="N4" s="34"/>
      <c r="O4" s="26"/>
    </row>
    <row r="5" spans="1:15" s="25" customFormat="1">
      <c r="A5" s="5" t="s">
        <v>3</v>
      </c>
      <c r="B5" s="5"/>
      <c r="C5" s="22" t="s">
        <v>1073</v>
      </c>
      <c r="D5" s="40"/>
      <c r="E5" s="40"/>
      <c r="F5" s="40"/>
      <c r="G5" s="310"/>
      <c r="H5" s="22"/>
      <c r="I5" s="311"/>
      <c r="J5" s="22"/>
      <c r="K5" s="316"/>
      <c r="L5" s="35"/>
      <c r="M5" s="36"/>
      <c r="N5" s="34"/>
      <c r="O5" s="26"/>
    </row>
    <row r="6" spans="1:15" s="25" customFormat="1">
      <c r="A6" s="5"/>
      <c r="B6" s="5"/>
      <c r="C6" s="22"/>
      <c r="D6" s="21"/>
      <c r="E6" s="21"/>
      <c r="F6" s="21"/>
      <c r="G6" s="319"/>
      <c r="H6" s="21"/>
      <c r="I6" s="311"/>
      <c r="J6" s="21"/>
      <c r="K6" s="316"/>
      <c r="L6" s="41"/>
      <c r="M6" s="560"/>
      <c r="N6" s="42"/>
      <c r="O6" s="26"/>
    </row>
    <row r="7" spans="1:15" s="25" customFormat="1">
      <c r="A7" s="5"/>
      <c r="B7" s="5"/>
      <c r="C7" s="22"/>
      <c r="D7" s="21"/>
      <c r="E7" s="21"/>
      <c r="F7" s="21"/>
      <c r="G7" s="319"/>
      <c r="H7" s="21"/>
      <c r="I7" s="311"/>
      <c r="J7" s="21"/>
      <c r="K7" s="316"/>
      <c r="L7" s="34"/>
      <c r="M7" s="39"/>
      <c r="N7" s="34"/>
      <c r="O7" s="26"/>
    </row>
    <row r="8" spans="1:15" s="25" customFormat="1">
      <c r="A8" s="5"/>
      <c r="B8" s="5"/>
      <c r="C8" s="21"/>
      <c r="D8" s="27"/>
      <c r="E8" s="37"/>
      <c r="F8" s="38"/>
      <c r="G8" s="317"/>
      <c r="H8" s="27"/>
      <c r="I8" s="318"/>
      <c r="J8" s="27"/>
      <c r="K8" s="312"/>
      <c r="L8" s="34"/>
      <c r="M8" s="39"/>
      <c r="N8" s="34"/>
      <c r="O8" s="26"/>
    </row>
    <row r="9" spans="1:15" s="25" customFormat="1">
      <c r="A9" s="5"/>
      <c r="B9" s="37"/>
      <c r="C9" s="5"/>
      <c r="D9" s="43"/>
      <c r="E9" s="44"/>
      <c r="F9" s="45"/>
      <c r="G9" s="320"/>
      <c r="H9" s="46"/>
      <c r="I9" s="318"/>
      <c r="J9" s="46"/>
      <c r="K9" s="312"/>
      <c r="L9" s="47"/>
      <c r="M9" s="39"/>
      <c r="N9" s="47"/>
      <c r="O9" s="26"/>
    </row>
    <row r="10" spans="1:15" s="25" customFormat="1" ht="15.75">
      <c r="A10" s="5"/>
      <c r="B10" s="48" t="s">
        <v>4</v>
      </c>
      <c r="C10" s="5"/>
      <c r="D10" s="5"/>
      <c r="E10" s="37"/>
      <c r="F10" s="45"/>
      <c r="G10" s="320"/>
      <c r="H10" s="46"/>
      <c r="I10" s="318"/>
      <c r="J10" s="46"/>
      <c r="K10" s="312"/>
      <c r="L10" s="47"/>
      <c r="M10" s="39"/>
      <c r="N10" s="47"/>
      <c r="O10" s="26"/>
    </row>
    <row r="11" spans="1:15" s="25" customFormat="1" ht="15.75">
      <c r="A11" s="49"/>
      <c r="B11" s="46"/>
      <c r="C11" s="46"/>
      <c r="D11" s="46"/>
      <c r="E11" s="50" t="s">
        <v>5</v>
      </c>
      <c r="F11" s="45"/>
      <c r="G11" s="320"/>
      <c r="H11" s="46"/>
      <c r="I11" s="318"/>
      <c r="J11" s="46"/>
      <c r="K11" s="312"/>
      <c r="L11" s="47"/>
      <c r="M11" s="39"/>
      <c r="N11" s="47"/>
      <c r="O11" s="26"/>
    </row>
    <row r="12" spans="1:15" s="25" customFormat="1">
      <c r="A12" s="44" t="s">
        <v>6</v>
      </c>
      <c r="B12" s="44"/>
      <c r="C12" s="44"/>
      <c r="D12" s="44"/>
      <c r="E12" s="44"/>
      <c r="F12" s="51"/>
      <c r="G12" s="320"/>
      <c r="H12" s="44"/>
      <c r="I12" s="318"/>
      <c r="J12" s="44"/>
      <c r="K12" s="312"/>
      <c r="L12" s="52"/>
      <c r="M12" s="39"/>
      <c r="N12" s="52"/>
      <c r="O12" s="26"/>
    </row>
    <row r="13" spans="1:15" s="25" customFormat="1">
      <c r="A13" s="44" t="s">
        <v>7</v>
      </c>
      <c r="B13" s="44"/>
      <c r="C13" s="44"/>
      <c r="D13" s="44"/>
      <c r="E13" s="44"/>
      <c r="F13" s="51"/>
      <c r="G13" s="320"/>
      <c r="H13" s="44"/>
      <c r="I13" s="318"/>
      <c r="J13" s="44"/>
      <c r="K13" s="312"/>
      <c r="L13" s="52"/>
      <c r="M13" s="39"/>
      <c r="N13" s="52"/>
      <c r="O13" s="26"/>
    </row>
    <row r="14" spans="1:15" s="25" customFormat="1">
      <c r="A14" s="44" t="s">
        <v>8</v>
      </c>
      <c r="B14" s="44"/>
      <c r="C14" s="44"/>
      <c r="D14" s="44"/>
      <c r="E14" s="44"/>
      <c r="F14" s="51"/>
      <c r="G14" s="320"/>
      <c r="H14" s="44"/>
      <c r="I14" s="318"/>
      <c r="J14" s="44"/>
      <c r="K14" s="312"/>
      <c r="L14" s="52"/>
      <c r="M14" s="39"/>
      <c r="N14" s="52"/>
      <c r="O14" s="26"/>
    </row>
    <row r="15" spans="1:15" s="25" customFormat="1">
      <c r="A15" s="53" t="s">
        <v>9</v>
      </c>
      <c r="B15" s="44"/>
      <c r="C15" s="44"/>
      <c r="D15" s="44"/>
      <c r="E15" s="44"/>
      <c r="F15" s="51"/>
      <c r="G15" s="320"/>
      <c r="H15" s="44"/>
      <c r="I15" s="318"/>
      <c r="J15" s="44"/>
      <c r="K15" s="312"/>
      <c r="L15" s="52"/>
      <c r="M15" s="39"/>
      <c r="N15" s="52"/>
      <c r="O15" s="26"/>
    </row>
    <row r="16" spans="1:15" s="25" customFormat="1">
      <c r="A16" s="44" t="s">
        <v>10</v>
      </c>
      <c r="B16" s="44"/>
      <c r="C16" s="44"/>
      <c r="D16" s="44"/>
      <c r="E16" s="44"/>
      <c r="F16" s="51"/>
      <c r="G16" s="320"/>
      <c r="H16" s="44"/>
      <c r="I16" s="318"/>
      <c r="J16" s="44"/>
      <c r="K16" s="312"/>
      <c r="L16" s="52"/>
      <c r="M16" s="39"/>
      <c r="N16" s="52"/>
      <c r="O16" s="26"/>
    </row>
    <row r="17" spans="1:16" s="25" customFormat="1">
      <c r="A17" s="44" t="s">
        <v>11</v>
      </c>
      <c r="B17" s="44"/>
      <c r="C17" s="44"/>
      <c r="D17" s="44"/>
      <c r="E17" s="44"/>
      <c r="F17" s="51"/>
      <c r="G17" s="320"/>
      <c r="H17" s="44"/>
      <c r="I17" s="318"/>
      <c r="J17" s="44"/>
      <c r="K17" s="312"/>
      <c r="L17" s="52"/>
      <c r="M17" s="39"/>
      <c r="N17" s="52"/>
      <c r="O17" s="26"/>
    </row>
    <row r="18" spans="1:16" s="25" customFormat="1">
      <c r="A18" s="44" t="s">
        <v>12</v>
      </c>
      <c r="B18" s="44"/>
      <c r="C18" s="44"/>
      <c r="D18" s="44"/>
      <c r="E18" s="44"/>
      <c r="F18" s="51"/>
      <c r="G18" s="320"/>
      <c r="H18" s="44"/>
      <c r="I18" s="318"/>
      <c r="J18" s="44"/>
      <c r="K18" s="312"/>
      <c r="L18" s="52"/>
      <c r="M18" s="39"/>
      <c r="N18" s="52"/>
      <c r="O18" s="26"/>
    </row>
    <row r="19" spans="1:16" s="25" customFormat="1">
      <c r="A19" s="5"/>
      <c r="B19" s="44"/>
      <c r="C19" s="44"/>
      <c r="D19" s="44"/>
      <c r="E19" s="44"/>
      <c r="F19" s="51"/>
      <c r="G19" s="320"/>
      <c r="H19" s="44"/>
      <c r="I19" s="318"/>
      <c r="J19" s="44"/>
      <c r="K19" s="312"/>
      <c r="L19" s="52"/>
      <c r="M19" s="39"/>
      <c r="N19" s="52"/>
      <c r="O19" s="26"/>
    </row>
    <row r="20" spans="1:16" s="25" customFormat="1">
      <c r="A20" s="44"/>
      <c r="B20" s="44"/>
      <c r="C20" s="44"/>
      <c r="D20" s="44"/>
      <c r="E20" s="44"/>
      <c r="F20" s="51"/>
      <c r="G20" s="320"/>
      <c r="H20" s="44"/>
      <c r="I20" s="318"/>
      <c r="J20" s="44"/>
      <c r="K20" s="312"/>
      <c r="L20" s="52"/>
      <c r="M20" s="39"/>
      <c r="N20" s="52"/>
      <c r="O20" s="26"/>
    </row>
    <row r="21" spans="1:16" s="25" customFormat="1">
      <c r="A21" s="44"/>
      <c r="B21" s="44"/>
      <c r="C21" s="44"/>
      <c r="D21" s="44"/>
      <c r="E21" s="44"/>
      <c r="F21" s="51"/>
      <c r="G21" s="320"/>
      <c r="H21" s="44"/>
      <c r="I21" s="318"/>
      <c r="J21" s="44"/>
      <c r="K21" s="312"/>
      <c r="L21" s="52"/>
      <c r="M21" s="39"/>
      <c r="N21" s="52"/>
      <c r="O21" s="26"/>
    </row>
    <row r="22" spans="1:16" s="25" customFormat="1">
      <c r="A22" s="27"/>
      <c r="B22" s="5"/>
      <c r="C22" s="5"/>
      <c r="D22" s="5"/>
      <c r="E22" s="54" t="s">
        <v>13</v>
      </c>
      <c r="F22" s="55" t="s">
        <v>14</v>
      </c>
      <c r="G22" s="321"/>
      <c r="H22" s="656" t="s">
        <v>15</v>
      </c>
      <c r="I22" s="657"/>
      <c r="J22" s="656" t="s">
        <v>16</v>
      </c>
      <c r="K22" s="657"/>
      <c r="L22" s="658" t="s">
        <v>548</v>
      </c>
      <c r="M22" s="659"/>
      <c r="O22" s="26"/>
    </row>
    <row r="23" spans="1:16" s="25" customFormat="1">
      <c r="A23" s="5"/>
      <c r="B23" s="20"/>
      <c r="C23" s="5"/>
      <c r="D23" s="5"/>
      <c r="E23" s="54" t="s">
        <v>17</v>
      </c>
      <c r="F23" s="56" t="s">
        <v>18</v>
      </c>
      <c r="G23" s="322"/>
      <c r="H23" s="306" t="s">
        <v>19</v>
      </c>
      <c r="I23" s="323" t="s">
        <v>20</v>
      </c>
      <c r="J23" s="306" t="s">
        <v>19</v>
      </c>
      <c r="K23" s="324" t="s">
        <v>20</v>
      </c>
      <c r="L23" s="307" t="s">
        <v>19</v>
      </c>
      <c r="M23" s="12" t="s">
        <v>549</v>
      </c>
      <c r="N23" s="57"/>
      <c r="O23" s="26"/>
    </row>
    <row r="24" spans="1:16" s="25" customFormat="1">
      <c r="A24" s="27" t="s">
        <v>21</v>
      </c>
      <c r="B24" s="20"/>
      <c r="C24" s="5"/>
      <c r="D24" s="5"/>
      <c r="E24" s="44"/>
      <c r="F24" s="58"/>
      <c r="G24" s="317"/>
      <c r="H24" s="49"/>
      <c r="I24" s="318"/>
      <c r="J24" s="49"/>
      <c r="K24" s="312"/>
      <c r="L24" s="57"/>
      <c r="M24" s="39"/>
      <c r="N24" s="57"/>
      <c r="O24" s="26"/>
    </row>
    <row r="25" spans="1:16" s="25" customFormat="1">
      <c r="A25" s="27"/>
      <c r="B25" s="20"/>
      <c r="C25" s="5"/>
      <c r="D25" s="5"/>
      <c r="E25" s="44"/>
      <c r="F25" s="58"/>
      <c r="G25" s="317"/>
      <c r="H25" s="49"/>
      <c r="I25" s="318"/>
      <c r="J25" s="49"/>
      <c r="K25" s="312"/>
      <c r="L25" s="57"/>
      <c r="M25" s="39"/>
      <c r="N25" s="57"/>
      <c r="O25" s="26"/>
    </row>
    <row r="26" spans="1:16" s="25" customFormat="1">
      <c r="A26" s="27" t="s">
        <v>22</v>
      </c>
      <c r="B26" s="5"/>
      <c r="C26" s="5"/>
      <c r="D26" s="5"/>
      <c r="E26" s="44"/>
      <c r="F26" s="59"/>
      <c r="G26" s="320"/>
      <c r="H26" s="5"/>
      <c r="I26" s="318"/>
      <c r="J26" s="5"/>
      <c r="K26" s="312"/>
      <c r="L26" s="42"/>
      <c r="M26" s="39"/>
      <c r="N26" s="42"/>
      <c r="O26" s="26"/>
    </row>
    <row r="27" spans="1:16" s="25" customFormat="1">
      <c r="A27" s="5" t="s">
        <v>26</v>
      </c>
      <c r="B27" s="5"/>
      <c r="C27" s="5"/>
      <c r="D27" s="5"/>
      <c r="E27" s="60" t="s">
        <v>23</v>
      </c>
      <c r="F27" s="61" t="s">
        <v>24</v>
      </c>
      <c r="G27" s="325">
        <v>12000</v>
      </c>
      <c r="H27" s="62" t="s">
        <v>27</v>
      </c>
      <c r="I27" s="326">
        <f>16*4</f>
        <v>64</v>
      </c>
      <c r="J27" s="62" t="s">
        <v>25</v>
      </c>
      <c r="K27" s="327">
        <v>12</v>
      </c>
      <c r="L27" s="14"/>
      <c r="M27" s="63">
        <f>ROUND(K27*L27,2)</f>
        <v>0</v>
      </c>
      <c r="N27" s="64"/>
      <c r="O27" s="26"/>
      <c r="P27" s="65"/>
    </row>
    <row r="28" spans="1:16" s="25" customFormat="1">
      <c r="A28" s="66" t="s">
        <v>28</v>
      </c>
      <c r="B28" s="5"/>
      <c r="C28" s="5"/>
      <c r="D28" s="5"/>
      <c r="E28" s="60" t="s">
        <v>23</v>
      </c>
      <c r="F28" s="61" t="s">
        <v>29</v>
      </c>
      <c r="G28" s="325">
        <v>3</v>
      </c>
      <c r="H28" s="62">
        <v>0.75</v>
      </c>
      <c r="I28" s="326">
        <v>4</v>
      </c>
      <c r="J28" s="62">
        <v>0.5</v>
      </c>
      <c r="K28" s="324">
        <v>4</v>
      </c>
      <c r="L28" s="14"/>
      <c r="M28" s="63">
        <f>ROUND(K28*L28,2)</f>
        <v>0</v>
      </c>
      <c r="N28" s="64"/>
      <c r="O28" s="26"/>
      <c r="P28" s="65"/>
    </row>
    <row r="29" spans="1:16" s="25" customFormat="1">
      <c r="A29" s="66"/>
      <c r="B29" s="5"/>
      <c r="C29" s="5"/>
      <c r="D29" s="5"/>
      <c r="E29" s="44"/>
      <c r="F29" s="59"/>
      <c r="G29" s="320"/>
      <c r="H29" s="67"/>
      <c r="I29" s="318"/>
      <c r="J29" s="67"/>
      <c r="K29" s="312"/>
      <c r="L29" s="64"/>
      <c r="M29" s="39"/>
      <c r="N29" s="64"/>
      <c r="O29" s="26"/>
    </row>
    <row r="30" spans="1:16" s="25" customFormat="1">
      <c r="A30" s="27" t="s">
        <v>31</v>
      </c>
      <c r="B30" s="5"/>
      <c r="C30" s="5"/>
      <c r="D30" s="5"/>
      <c r="E30" s="44"/>
      <c r="F30" s="59"/>
      <c r="G30" s="320"/>
      <c r="H30" s="67"/>
      <c r="I30" s="318"/>
      <c r="J30" s="67"/>
      <c r="K30" s="312"/>
      <c r="L30" s="64"/>
      <c r="M30" s="39"/>
      <c r="N30" s="64"/>
      <c r="O30" s="26"/>
    </row>
    <row r="31" spans="1:16" s="25" customFormat="1">
      <c r="A31" s="27" t="s">
        <v>32</v>
      </c>
      <c r="B31" s="5"/>
      <c r="C31" s="5"/>
      <c r="D31" s="5"/>
      <c r="E31" s="44"/>
      <c r="F31" s="59"/>
      <c r="G31" s="320"/>
      <c r="H31" s="67"/>
      <c r="I31" s="318"/>
      <c r="J31" s="67"/>
      <c r="K31" s="312"/>
      <c r="L31" s="64"/>
      <c r="M31" s="39"/>
      <c r="N31" s="64"/>
      <c r="O31" s="26"/>
    </row>
    <row r="32" spans="1:16" s="25" customFormat="1">
      <c r="A32" s="44" t="s">
        <v>709</v>
      </c>
      <c r="B32" s="5"/>
      <c r="C32" s="5"/>
      <c r="D32" s="5"/>
      <c r="E32" s="60" t="s">
        <v>33</v>
      </c>
      <c r="F32" s="68" t="s">
        <v>724</v>
      </c>
      <c r="G32" s="325"/>
      <c r="H32" s="69" t="s">
        <v>35</v>
      </c>
      <c r="I32" s="326"/>
      <c r="J32" s="69" t="s">
        <v>448</v>
      </c>
      <c r="K32" s="327" t="s">
        <v>30</v>
      </c>
      <c r="L32" s="13" t="s">
        <v>550</v>
      </c>
      <c r="M32" s="70" t="s">
        <v>551</v>
      </c>
      <c r="N32" s="64"/>
      <c r="O32" s="26"/>
      <c r="P32" s="65"/>
    </row>
    <row r="33" spans="1:16" s="25" customFormat="1">
      <c r="A33" s="71" t="s">
        <v>36</v>
      </c>
      <c r="B33" s="71"/>
      <c r="C33" s="71"/>
      <c r="D33" s="71"/>
      <c r="E33" s="72" t="s">
        <v>37</v>
      </c>
      <c r="F33" s="68" t="s">
        <v>724</v>
      </c>
      <c r="G33" s="325"/>
      <c r="H33" s="69" t="s">
        <v>35</v>
      </c>
      <c r="I33" s="326"/>
      <c r="J33" s="69" t="s">
        <v>449</v>
      </c>
      <c r="K33" s="327" t="s">
        <v>30</v>
      </c>
      <c r="L33" s="13" t="s">
        <v>550</v>
      </c>
      <c r="M33" s="70" t="s">
        <v>551</v>
      </c>
      <c r="N33" s="64"/>
      <c r="O33" s="26"/>
      <c r="P33" s="65"/>
    </row>
    <row r="34" spans="1:16" s="25" customFormat="1">
      <c r="A34" s="71" t="s">
        <v>38</v>
      </c>
      <c r="B34" s="71"/>
      <c r="C34" s="71"/>
      <c r="D34" s="71"/>
      <c r="E34" s="72" t="s">
        <v>37</v>
      </c>
      <c r="F34" s="68" t="s">
        <v>724</v>
      </c>
      <c r="G34" s="325"/>
      <c r="H34" s="69" t="s">
        <v>39</v>
      </c>
      <c r="I34" s="326"/>
      <c r="J34" s="69" t="s">
        <v>40</v>
      </c>
      <c r="K34" s="327" t="s">
        <v>30</v>
      </c>
      <c r="L34" s="13" t="s">
        <v>550</v>
      </c>
      <c r="M34" s="70" t="s">
        <v>551</v>
      </c>
      <c r="N34" s="64"/>
      <c r="O34" s="26"/>
      <c r="P34" s="65"/>
    </row>
    <row r="35" spans="1:16" s="25" customFormat="1">
      <c r="A35" s="71" t="s">
        <v>41</v>
      </c>
      <c r="B35" s="71"/>
      <c r="C35" s="71"/>
      <c r="D35" s="71"/>
      <c r="E35" s="72"/>
      <c r="F35" s="68" t="s">
        <v>724</v>
      </c>
      <c r="G35" s="325"/>
      <c r="H35" s="69" t="s">
        <v>39</v>
      </c>
      <c r="I35" s="326"/>
      <c r="J35" s="69" t="s">
        <v>40</v>
      </c>
      <c r="K35" s="327" t="s">
        <v>30</v>
      </c>
      <c r="L35" s="13" t="s">
        <v>550</v>
      </c>
      <c r="M35" s="70" t="s">
        <v>551</v>
      </c>
      <c r="N35" s="64"/>
      <c r="O35" s="26"/>
      <c r="P35" s="65"/>
    </row>
    <row r="36" spans="1:16" s="25" customFormat="1">
      <c r="A36" s="66" t="s">
        <v>52</v>
      </c>
      <c r="B36" s="73"/>
      <c r="C36" s="73"/>
      <c r="D36" s="73"/>
      <c r="E36" s="74" t="s">
        <v>53</v>
      </c>
      <c r="F36" s="68" t="s">
        <v>724</v>
      </c>
      <c r="G36" s="328"/>
      <c r="H36" s="75" t="s">
        <v>40</v>
      </c>
      <c r="I36" s="326"/>
      <c r="J36" s="75" t="s">
        <v>40</v>
      </c>
      <c r="K36" s="327" t="s">
        <v>30</v>
      </c>
      <c r="L36" s="13" t="s">
        <v>550</v>
      </c>
      <c r="M36" s="70" t="s">
        <v>551</v>
      </c>
      <c r="N36" s="64"/>
      <c r="O36" s="26"/>
      <c r="P36" s="65"/>
    </row>
    <row r="37" spans="1:16" s="25" customFormat="1">
      <c r="A37" s="27" t="s">
        <v>42</v>
      </c>
      <c r="B37" s="5"/>
      <c r="C37" s="5"/>
      <c r="D37" s="5"/>
      <c r="E37" s="44"/>
      <c r="F37" s="59"/>
      <c r="G37" s="320"/>
      <c r="H37" s="67"/>
      <c r="I37" s="318"/>
      <c r="J37" s="67"/>
      <c r="K37" s="312"/>
      <c r="L37" s="64"/>
      <c r="M37" s="39"/>
      <c r="N37" s="64"/>
      <c r="O37" s="26"/>
    </row>
    <row r="38" spans="1:16" s="25" customFormat="1">
      <c r="A38" s="76" t="s">
        <v>43</v>
      </c>
      <c r="B38" s="71"/>
      <c r="C38" s="71"/>
      <c r="D38" s="71"/>
      <c r="E38" s="72" t="s">
        <v>44</v>
      </c>
      <c r="F38" s="68" t="s">
        <v>45</v>
      </c>
      <c r="G38" s="325">
        <v>60000</v>
      </c>
      <c r="H38" s="69">
        <v>8000</v>
      </c>
      <c r="I38" s="326">
        <f>G38/H38</f>
        <v>7.5</v>
      </c>
      <c r="J38" s="69">
        <v>20000</v>
      </c>
      <c r="K38" s="324">
        <v>4</v>
      </c>
      <c r="L38" s="14"/>
      <c r="M38" s="63">
        <f t="shared" ref="M38:M45" si="0">ROUND(K38*L38,2)</f>
        <v>0</v>
      </c>
      <c r="N38" s="64"/>
      <c r="O38" s="26"/>
      <c r="P38" s="65"/>
    </row>
    <row r="39" spans="1:16" s="25" customFormat="1">
      <c r="A39" s="71" t="s">
        <v>46</v>
      </c>
      <c r="B39" s="71"/>
      <c r="C39" s="71"/>
      <c r="D39" s="71"/>
      <c r="E39" s="72" t="s">
        <v>47</v>
      </c>
      <c r="F39" s="68" t="s">
        <v>45</v>
      </c>
      <c r="G39" s="325">
        <v>60000</v>
      </c>
      <c r="H39" s="69">
        <v>8000</v>
      </c>
      <c r="I39" s="326">
        <f t="shared" ref="I39:I45" si="1">G39/H39</f>
        <v>7.5</v>
      </c>
      <c r="J39" s="69">
        <v>20000</v>
      </c>
      <c r="K39" s="324">
        <v>4</v>
      </c>
      <c r="L39" s="14"/>
      <c r="M39" s="63">
        <f t="shared" si="0"/>
        <v>0</v>
      </c>
      <c r="N39" s="64"/>
      <c r="O39" s="26"/>
      <c r="P39" s="65"/>
    </row>
    <row r="40" spans="1:16" s="25" customFormat="1">
      <c r="A40" s="76" t="s">
        <v>48</v>
      </c>
      <c r="B40" s="71"/>
      <c r="C40" s="71"/>
      <c r="D40" s="71"/>
      <c r="E40" s="72" t="s">
        <v>49</v>
      </c>
      <c r="F40" s="68" t="s">
        <v>45</v>
      </c>
      <c r="G40" s="325">
        <v>60000</v>
      </c>
      <c r="H40" s="69">
        <v>8000</v>
      </c>
      <c r="I40" s="326">
        <f t="shared" si="1"/>
        <v>7.5</v>
      </c>
      <c r="J40" s="69">
        <v>20000</v>
      </c>
      <c r="K40" s="324">
        <v>4</v>
      </c>
      <c r="L40" s="14"/>
      <c r="M40" s="63">
        <f t="shared" si="0"/>
        <v>0</v>
      </c>
      <c r="N40" s="64"/>
      <c r="O40" s="26"/>
      <c r="P40" s="65"/>
    </row>
    <row r="41" spans="1:16" s="25" customFormat="1">
      <c r="A41" s="76" t="s">
        <v>50</v>
      </c>
      <c r="B41" s="71"/>
      <c r="C41" s="71"/>
      <c r="D41" s="71"/>
      <c r="E41" s="72" t="s">
        <v>51</v>
      </c>
      <c r="F41" s="68" t="s">
        <v>45</v>
      </c>
      <c r="G41" s="325">
        <v>60000</v>
      </c>
      <c r="H41" s="69">
        <v>8000</v>
      </c>
      <c r="I41" s="326">
        <f t="shared" si="1"/>
        <v>7.5</v>
      </c>
      <c r="J41" s="69">
        <v>20000</v>
      </c>
      <c r="K41" s="324">
        <v>4</v>
      </c>
      <c r="L41" s="14"/>
      <c r="M41" s="63">
        <f t="shared" si="0"/>
        <v>0</v>
      </c>
      <c r="N41" s="64"/>
      <c r="O41" s="26"/>
      <c r="P41" s="65"/>
    </row>
    <row r="42" spans="1:16" s="25" customFormat="1">
      <c r="A42" s="71" t="s">
        <v>52</v>
      </c>
      <c r="B42" s="71"/>
      <c r="C42" s="71"/>
      <c r="D42" s="71"/>
      <c r="E42" s="72" t="s">
        <v>53</v>
      </c>
      <c r="F42" s="68" t="s">
        <v>45</v>
      </c>
      <c r="G42" s="325">
        <v>60000</v>
      </c>
      <c r="H42" s="69">
        <v>8000</v>
      </c>
      <c r="I42" s="326">
        <f t="shared" si="1"/>
        <v>7.5</v>
      </c>
      <c r="J42" s="69">
        <v>20000</v>
      </c>
      <c r="K42" s="324">
        <v>4</v>
      </c>
      <c r="L42" s="14"/>
      <c r="M42" s="63">
        <f t="shared" si="0"/>
        <v>0</v>
      </c>
      <c r="N42" s="64"/>
      <c r="O42" s="26"/>
      <c r="P42" s="65"/>
    </row>
    <row r="43" spans="1:16" s="25" customFormat="1">
      <c r="A43" s="71" t="s">
        <v>54</v>
      </c>
      <c r="B43" s="71"/>
      <c r="C43" s="71"/>
      <c r="D43" s="71"/>
      <c r="E43" s="72" t="s">
        <v>33</v>
      </c>
      <c r="F43" s="68" t="s">
        <v>45</v>
      </c>
      <c r="G43" s="325">
        <v>60000</v>
      </c>
      <c r="H43" s="69">
        <v>100</v>
      </c>
      <c r="I43" s="326">
        <f t="shared" si="1"/>
        <v>600</v>
      </c>
      <c r="J43" s="69">
        <v>600</v>
      </c>
      <c r="K43" s="324">
        <f t="shared" ref="K43:K45" si="2">G43/J43</f>
        <v>100</v>
      </c>
      <c r="L43" s="14"/>
      <c r="M43" s="63">
        <f t="shared" si="0"/>
        <v>0</v>
      </c>
      <c r="N43" s="64"/>
      <c r="O43" s="26"/>
      <c r="P43" s="65"/>
    </row>
    <row r="44" spans="1:16" s="25" customFormat="1">
      <c r="A44" s="71" t="s">
        <v>36</v>
      </c>
      <c r="B44" s="71"/>
      <c r="C44" s="71"/>
      <c r="D44" s="71"/>
      <c r="E44" s="72" t="s">
        <v>37</v>
      </c>
      <c r="F44" s="68" t="s">
        <v>45</v>
      </c>
      <c r="G44" s="325">
        <v>60000</v>
      </c>
      <c r="H44" s="69">
        <v>200</v>
      </c>
      <c r="I44" s="326">
        <f t="shared" si="1"/>
        <v>300</v>
      </c>
      <c r="J44" s="69">
        <v>600</v>
      </c>
      <c r="K44" s="324">
        <f t="shared" si="2"/>
        <v>100</v>
      </c>
      <c r="L44" s="14"/>
      <c r="M44" s="63">
        <f t="shared" si="0"/>
        <v>0</v>
      </c>
      <c r="N44" s="64"/>
      <c r="O44" s="26"/>
      <c r="P44" s="65"/>
    </row>
    <row r="45" spans="1:16" s="25" customFormat="1">
      <c r="A45" s="71" t="s">
        <v>38</v>
      </c>
      <c r="B45" s="71"/>
      <c r="C45" s="71"/>
      <c r="D45" s="71"/>
      <c r="E45" s="72" t="s">
        <v>37</v>
      </c>
      <c r="F45" s="68" t="s">
        <v>45</v>
      </c>
      <c r="G45" s="325">
        <v>60000</v>
      </c>
      <c r="H45" s="69">
        <v>2000</v>
      </c>
      <c r="I45" s="326">
        <f t="shared" si="1"/>
        <v>30</v>
      </c>
      <c r="J45" s="69">
        <v>3000</v>
      </c>
      <c r="K45" s="324">
        <f t="shared" si="2"/>
        <v>20</v>
      </c>
      <c r="L45" s="14"/>
      <c r="M45" s="63">
        <f t="shared" si="0"/>
        <v>0</v>
      </c>
      <c r="N45" s="64"/>
      <c r="O45" s="26"/>
      <c r="P45" s="65"/>
    </row>
    <row r="46" spans="1:16" s="25" customFormat="1">
      <c r="A46" s="5"/>
      <c r="B46" s="5"/>
      <c r="C46" s="5"/>
      <c r="D46" s="5"/>
      <c r="E46" s="44"/>
      <c r="F46" s="77" t="s">
        <v>55</v>
      </c>
      <c r="G46" s="320"/>
      <c r="H46" s="67"/>
      <c r="I46" s="318"/>
      <c r="J46" s="67"/>
      <c r="K46" s="312"/>
      <c r="L46" s="64"/>
      <c r="M46" s="39"/>
      <c r="N46" s="64"/>
      <c r="O46" s="26"/>
    </row>
    <row r="47" spans="1:16" s="25" customFormat="1">
      <c r="A47" s="5"/>
      <c r="B47" s="5"/>
      <c r="C47" s="5"/>
      <c r="D47" s="5"/>
      <c r="E47" s="44"/>
      <c r="F47" s="77"/>
      <c r="G47" s="320"/>
      <c r="H47" s="67"/>
      <c r="I47" s="318"/>
      <c r="J47" s="67"/>
      <c r="K47" s="312"/>
      <c r="L47" s="64"/>
      <c r="M47" s="39"/>
      <c r="N47" s="64"/>
      <c r="O47" s="26"/>
    </row>
    <row r="48" spans="1:16" s="25" customFormat="1">
      <c r="A48" s="27" t="s">
        <v>56</v>
      </c>
      <c r="B48" s="5"/>
      <c r="C48" s="5"/>
      <c r="D48" s="5"/>
      <c r="E48" s="44"/>
      <c r="F48" s="59"/>
      <c r="G48" s="320"/>
      <c r="H48" s="67"/>
      <c r="I48" s="318"/>
      <c r="J48" s="78"/>
      <c r="K48" s="312"/>
      <c r="L48" s="79"/>
      <c r="M48" s="561"/>
      <c r="N48" s="79"/>
      <c r="O48" s="26"/>
    </row>
    <row r="49" spans="1:16" s="25" customFormat="1">
      <c r="A49" s="76" t="s">
        <v>43</v>
      </c>
      <c r="B49" s="71"/>
      <c r="C49" s="71"/>
      <c r="D49" s="71"/>
      <c r="E49" s="72" t="s">
        <v>44</v>
      </c>
      <c r="F49" s="68" t="s">
        <v>45</v>
      </c>
      <c r="G49" s="325"/>
      <c r="H49" s="69">
        <v>20000</v>
      </c>
      <c r="I49" s="326"/>
      <c r="J49" s="69">
        <v>20000</v>
      </c>
      <c r="K49" s="327" t="s">
        <v>30</v>
      </c>
      <c r="L49" s="13" t="s">
        <v>550</v>
      </c>
      <c r="M49" s="70" t="s">
        <v>551</v>
      </c>
      <c r="N49" s="64"/>
      <c r="O49" s="26"/>
    </row>
    <row r="50" spans="1:16" s="25" customFormat="1">
      <c r="A50" s="71" t="s">
        <v>57</v>
      </c>
      <c r="B50" s="71"/>
      <c r="C50" s="71"/>
      <c r="D50" s="71"/>
      <c r="E50" s="72" t="s">
        <v>53</v>
      </c>
      <c r="F50" s="68" t="s">
        <v>45</v>
      </c>
      <c r="G50" s="325"/>
      <c r="H50" s="69">
        <v>20000</v>
      </c>
      <c r="I50" s="326"/>
      <c r="J50" s="69">
        <v>20000</v>
      </c>
      <c r="K50" s="327" t="s">
        <v>30</v>
      </c>
      <c r="L50" s="13" t="s">
        <v>550</v>
      </c>
      <c r="M50" s="70" t="s">
        <v>551</v>
      </c>
      <c r="N50" s="64"/>
      <c r="O50" s="26"/>
    </row>
    <row r="51" spans="1:16" s="25" customFormat="1">
      <c r="A51" s="71" t="s">
        <v>58</v>
      </c>
      <c r="B51" s="71"/>
      <c r="C51" s="71"/>
      <c r="D51" s="71"/>
      <c r="E51" s="72" t="s">
        <v>59</v>
      </c>
      <c r="F51" s="68" t="s">
        <v>45</v>
      </c>
      <c r="G51" s="325"/>
      <c r="H51" s="69">
        <v>20000</v>
      </c>
      <c r="I51" s="326"/>
      <c r="J51" s="69">
        <v>20000</v>
      </c>
      <c r="K51" s="327" t="s">
        <v>30</v>
      </c>
      <c r="L51" s="13" t="s">
        <v>550</v>
      </c>
      <c r="M51" s="70" t="s">
        <v>551</v>
      </c>
      <c r="N51" s="64"/>
      <c r="O51" s="26"/>
    </row>
    <row r="52" spans="1:16" s="25" customFormat="1">
      <c r="A52" s="71" t="s">
        <v>54</v>
      </c>
      <c r="B52" s="71"/>
      <c r="C52" s="71"/>
      <c r="D52" s="71"/>
      <c r="E52" s="72" t="s">
        <v>33</v>
      </c>
      <c r="F52" s="68" t="s">
        <v>45</v>
      </c>
      <c r="G52" s="325"/>
      <c r="H52" s="69">
        <v>1500</v>
      </c>
      <c r="I52" s="326"/>
      <c r="J52" s="69">
        <v>1500</v>
      </c>
      <c r="K52" s="327" t="s">
        <v>30</v>
      </c>
      <c r="L52" s="13" t="s">
        <v>550</v>
      </c>
      <c r="M52" s="70" t="s">
        <v>551</v>
      </c>
      <c r="N52" s="64"/>
      <c r="O52" s="26"/>
    </row>
    <row r="53" spans="1:16" s="25" customFormat="1">
      <c r="A53" s="71" t="s">
        <v>36</v>
      </c>
      <c r="B53" s="71"/>
      <c r="C53" s="71"/>
      <c r="D53" s="71"/>
      <c r="E53" s="72" t="s">
        <v>37</v>
      </c>
      <c r="F53" s="68" t="s">
        <v>45</v>
      </c>
      <c r="G53" s="325"/>
      <c r="H53" s="69">
        <v>1500</v>
      </c>
      <c r="I53" s="326"/>
      <c r="J53" s="69">
        <v>1500</v>
      </c>
      <c r="K53" s="327" t="s">
        <v>30</v>
      </c>
      <c r="L53" s="13" t="s">
        <v>550</v>
      </c>
      <c r="M53" s="70" t="s">
        <v>551</v>
      </c>
      <c r="N53" s="64"/>
      <c r="O53" s="26"/>
    </row>
    <row r="54" spans="1:16" s="25" customFormat="1">
      <c r="A54" s="71" t="s">
        <v>38</v>
      </c>
      <c r="B54" s="71"/>
      <c r="C54" s="71"/>
      <c r="D54" s="71"/>
      <c r="E54" s="72" t="s">
        <v>37</v>
      </c>
      <c r="F54" s="68" t="s">
        <v>45</v>
      </c>
      <c r="G54" s="325"/>
      <c r="H54" s="69">
        <v>8000</v>
      </c>
      <c r="I54" s="326"/>
      <c r="J54" s="69">
        <v>8000</v>
      </c>
      <c r="K54" s="327" t="s">
        <v>30</v>
      </c>
      <c r="L54" s="13" t="s">
        <v>550</v>
      </c>
      <c r="M54" s="70" t="s">
        <v>551</v>
      </c>
      <c r="N54" s="64"/>
      <c r="O54" s="26"/>
    </row>
    <row r="55" spans="1:16" s="25" customFormat="1">
      <c r="A55" s="71" t="s">
        <v>41</v>
      </c>
      <c r="B55" s="71"/>
      <c r="C55" s="71"/>
      <c r="D55" s="71"/>
      <c r="E55" s="72"/>
      <c r="F55" s="68" t="s">
        <v>45</v>
      </c>
      <c r="G55" s="325"/>
      <c r="H55" s="69">
        <v>20000</v>
      </c>
      <c r="I55" s="326"/>
      <c r="J55" s="69">
        <v>20000</v>
      </c>
      <c r="K55" s="327" t="s">
        <v>30</v>
      </c>
      <c r="L55" s="13" t="s">
        <v>550</v>
      </c>
      <c r="M55" s="70" t="s">
        <v>551</v>
      </c>
      <c r="N55" s="64"/>
      <c r="O55" s="26"/>
    </row>
    <row r="56" spans="1:16" s="25" customFormat="1">
      <c r="A56" s="71" t="s">
        <v>450</v>
      </c>
      <c r="B56" s="80"/>
      <c r="C56" s="80"/>
      <c r="D56" s="81"/>
      <c r="E56" s="82" t="s">
        <v>468</v>
      </c>
      <c r="F56" s="83" t="s">
        <v>451</v>
      </c>
      <c r="G56" s="328"/>
      <c r="H56" s="75">
        <v>4000</v>
      </c>
      <c r="I56" s="329"/>
      <c r="J56" s="75">
        <v>20000</v>
      </c>
      <c r="K56" s="327" t="s">
        <v>30</v>
      </c>
      <c r="L56" s="13" t="s">
        <v>550</v>
      </c>
      <c r="M56" s="70" t="s">
        <v>551</v>
      </c>
      <c r="N56" s="64"/>
      <c r="O56" s="26"/>
    </row>
    <row r="57" spans="1:16" s="25" customFormat="1">
      <c r="A57" s="5"/>
      <c r="B57" s="5"/>
      <c r="C57" s="5"/>
      <c r="D57" s="5"/>
      <c r="E57" s="44"/>
      <c r="F57" s="77"/>
      <c r="G57" s="320"/>
      <c r="H57" s="67"/>
      <c r="I57" s="318"/>
      <c r="J57" s="67"/>
      <c r="K57" s="312"/>
      <c r="L57" s="64"/>
      <c r="M57" s="39"/>
      <c r="N57" s="64"/>
      <c r="O57" s="26"/>
    </row>
    <row r="58" spans="1:16" s="25" customFormat="1">
      <c r="A58" s="27" t="s">
        <v>1043</v>
      </c>
      <c r="B58" s="5"/>
      <c r="C58" s="5"/>
      <c r="D58" s="5"/>
      <c r="E58" s="44"/>
      <c r="F58" s="59"/>
      <c r="G58" s="320"/>
      <c r="H58" s="67"/>
      <c r="I58" s="318"/>
      <c r="J58" s="67"/>
      <c r="K58" s="312"/>
      <c r="L58" s="64"/>
      <c r="M58" s="39"/>
      <c r="N58" s="64"/>
      <c r="O58" s="26"/>
    </row>
    <row r="59" spans="1:16" s="25" customFormat="1">
      <c r="A59" s="84" t="s">
        <v>60</v>
      </c>
      <c r="B59" s="71"/>
      <c r="C59" s="71"/>
      <c r="D59" s="71"/>
      <c r="E59" s="85" t="s">
        <v>61</v>
      </c>
      <c r="F59" s="68" t="s">
        <v>45</v>
      </c>
      <c r="G59" s="325">
        <f>73580+5525</f>
        <v>79105</v>
      </c>
      <c r="H59" s="660" t="s">
        <v>150</v>
      </c>
      <c r="I59" s="661"/>
      <c r="J59" s="69">
        <v>6000</v>
      </c>
      <c r="K59" s="324">
        <v>7</v>
      </c>
      <c r="L59" s="14"/>
      <c r="M59" s="63">
        <f t="shared" ref="M59:M63" si="3">ROUND(K59*L59,2)</f>
        <v>0</v>
      </c>
      <c r="N59" s="64"/>
      <c r="O59" s="26"/>
      <c r="P59" s="65"/>
    </row>
    <row r="60" spans="1:16" s="25" customFormat="1">
      <c r="A60" s="84" t="s">
        <v>62</v>
      </c>
      <c r="B60" s="71"/>
      <c r="C60" s="71"/>
      <c r="D60" s="71"/>
      <c r="E60" s="72" t="s">
        <v>63</v>
      </c>
      <c r="F60" s="68" t="s">
        <v>45</v>
      </c>
      <c r="G60" s="325">
        <f t="shared" ref="G60:G63" si="4">73580+5525</f>
        <v>79105</v>
      </c>
      <c r="H60" s="662"/>
      <c r="I60" s="663"/>
      <c r="J60" s="69">
        <v>6000</v>
      </c>
      <c r="K60" s="324">
        <v>7</v>
      </c>
      <c r="L60" s="14"/>
      <c r="M60" s="63">
        <f t="shared" si="3"/>
        <v>0</v>
      </c>
      <c r="N60" s="64"/>
      <c r="O60" s="26"/>
      <c r="P60" s="65"/>
    </row>
    <row r="61" spans="1:16" s="25" customFormat="1">
      <c r="A61" s="84" t="s">
        <v>64</v>
      </c>
      <c r="B61" s="71"/>
      <c r="C61" s="71"/>
      <c r="D61" s="71"/>
      <c r="E61" s="72" t="s">
        <v>65</v>
      </c>
      <c r="F61" s="68" t="s">
        <v>45</v>
      </c>
      <c r="G61" s="325">
        <f t="shared" si="4"/>
        <v>79105</v>
      </c>
      <c r="H61" s="662"/>
      <c r="I61" s="663"/>
      <c r="J61" s="69">
        <v>6000</v>
      </c>
      <c r="K61" s="324">
        <v>7</v>
      </c>
      <c r="L61" s="14"/>
      <c r="M61" s="63">
        <f t="shared" si="3"/>
        <v>0</v>
      </c>
      <c r="N61" s="86"/>
      <c r="O61" s="26"/>
      <c r="P61" s="65"/>
    </row>
    <row r="62" spans="1:16" s="25" customFormat="1">
      <c r="A62" s="84" t="s">
        <v>66</v>
      </c>
      <c r="B62" s="71"/>
      <c r="C62" s="71"/>
      <c r="D62" s="71"/>
      <c r="E62" s="72" t="s">
        <v>67</v>
      </c>
      <c r="F62" s="68" t="s">
        <v>45</v>
      </c>
      <c r="G62" s="325">
        <f t="shared" si="4"/>
        <v>79105</v>
      </c>
      <c r="H62" s="662"/>
      <c r="I62" s="663"/>
      <c r="J62" s="69">
        <v>6000</v>
      </c>
      <c r="K62" s="324">
        <v>7</v>
      </c>
      <c r="L62" s="14"/>
      <c r="M62" s="63">
        <f t="shared" si="3"/>
        <v>0</v>
      </c>
      <c r="N62" s="64"/>
      <c r="O62" s="26"/>
      <c r="P62" s="65"/>
    </row>
    <row r="63" spans="1:16" s="25" customFormat="1">
      <c r="A63" s="84" t="s">
        <v>68</v>
      </c>
      <c r="B63" s="71"/>
      <c r="C63" s="71"/>
      <c r="D63" s="71"/>
      <c r="E63" s="85" t="s">
        <v>69</v>
      </c>
      <c r="F63" s="68" t="s">
        <v>45</v>
      </c>
      <c r="G63" s="325">
        <f t="shared" si="4"/>
        <v>79105</v>
      </c>
      <c r="H63" s="664"/>
      <c r="I63" s="665"/>
      <c r="J63" s="69">
        <v>6000</v>
      </c>
      <c r="K63" s="324">
        <v>7</v>
      </c>
      <c r="L63" s="14"/>
      <c r="M63" s="63">
        <f t="shared" si="3"/>
        <v>0</v>
      </c>
      <c r="N63" s="64"/>
      <c r="O63" s="26"/>
      <c r="P63" s="65"/>
    </row>
    <row r="64" spans="1:16">
      <c r="A64" s="5"/>
      <c r="B64" s="5"/>
      <c r="C64" s="5"/>
      <c r="D64" s="5"/>
      <c r="E64" s="44"/>
      <c r="F64" s="77"/>
      <c r="G64" s="320"/>
      <c r="H64" s="67"/>
      <c r="I64" s="318"/>
      <c r="J64" s="67"/>
      <c r="K64" s="312"/>
      <c r="L64" s="64"/>
      <c r="M64" s="39"/>
      <c r="N64" s="64"/>
    </row>
    <row r="65" spans="1:16">
      <c r="A65" s="5"/>
      <c r="B65" s="5"/>
      <c r="C65" s="5"/>
      <c r="D65" s="5"/>
      <c r="E65" s="44"/>
      <c r="F65" s="77"/>
      <c r="G65" s="320"/>
      <c r="H65" s="67"/>
      <c r="I65" s="318"/>
      <c r="J65" s="67"/>
      <c r="K65" s="312"/>
      <c r="L65" s="64"/>
      <c r="M65" s="39"/>
      <c r="N65" s="64"/>
    </row>
    <row r="66" spans="1:16">
      <c r="A66" s="27" t="s">
        <v>70</v>
      </c>
      <c r="B66" s="5"/>
      <c r="C66" s="5"/>
      <c r="D66" s="5"/>
      <c r="E66" s="44"/>
      <c r="F66" s="59"/>
      <c r="G66" s="320"/>
      <c r="H66" s="67"/>
      <c r="I66" s="318"/>
      <c r="J66" s="67"/>
      <c r="K66" s="312"/>
      <c r="L66" s="64"/>
      <c r="M66" s="39"/>
      <c r="N66" s="64"/>
    </row>
    <row r="67" spans="1:16">
      <c r="A67" s="88" t="s">
        <v>71</v>
      </c>
      <c r="B67" s="5"/>
      <c r="C67" s="5"/>
      <c r="D67" s="5"/>
      <c r="E67" s="44"/>
      <c r="F67" s="59"/>
      <c r="G67" s="320"/>
      <c r="H67" s="67"/>
      <c r="I67" s="318"/>
      <c r="J67" s="67"/>
      <c r="K67" s="312"/>
      <c r="L67" s="64"/>
      <c r="M67" s="39"/>
      <c r="N67" s="64"/>
    </row>
    <row r="68" spans="1:16">
      <c r="A68" s="76" t="s">
        <v>43</v>
      </c>
      <c r="B68" s="71"/>
      <c r="C68" s="71"/>
      <c r="D68" s="71"/>
      <c r="E68" s="72" t="s">
        <v>44</v>
      </c>
      <c r="F68" s="83" t="s">
        <v>456</v>
      </c>
      <c r="G68" s="325">
        <v>2007</v>
      </c>
      <c r="H68" s="69">
        <v>15000</v>
      </c>
      <c r="I68" s="326"/>
      <c r="J68" s="69">
        <v>50000</v>
      </c>
      <c r="K68" s="327">
        <v>2</v>
      </c>
      <c r="L68" s="14"/>
      <c r="M68" s="63">
        <f t="shared" ref="M68:M72" si="5">ROUND(K68*L68,2)</f>
        <v>0</v>
      </c>
      <c r="N68" s="64"/>
      <c r="P68" s="65"/>
    </row>
    <row r="69" spans="1:16">
      <c r="A69" s="71" t="s">
        <v>46</v>
      </c>
      <c r="B69" s="71"/>
      <c r="C69" s="71"/>
      <c r="D69" s="71"/>
      <c r="E69" s="72" t="s">
        <v>47</v>
      </c>
      <c r="F69" s="83" t="s">
        <v>456</v>
      </c>
      <c r="G69" s="325">
        <v>2007</v>
      </c>
      <c r="H69" s="69">
        <v>15000</v>
      </c>
      <c r="I69" s="326"/>
      <c r="J69" s="69">
        <v>50000</v>
      </c>
      <c r="K69" s="327">
        <v>2</v>
      </c>
      <c r="L69" s="14"/>
      <c r="M69" s="63">
        <f t="shared" si="5"/>
        <v>0</v>
      </c>
      <c r="N69" s="64"/>
      <c r="P69" s="65"/>
    </row>
    <row r="70" spans="1:16">
      <c r="A70" s="76" t="s">
        <v>48</v>
      </c>
      <c r="B70" s="71"/>
      <c r="C70" s="71"/>
      <c r="D70" s="71"/>
      <c r="E70" s="72" t="s">
        <v>49</v>
      </c>
      <c r="F70" s="83" t="s">
        <v>456</v>
      </c>
      <c r="G70" s="325">
        <v>2007</v>
      </c>
      <c r="H70" s="69">
        <v>15000</v>
      </c>
      <c r="I70" s="326"/>
      <c r="J70" s="69">
        <v>50000</v>
      </c>
      <c r="K70" s="327">
        <v>2</v>
      </c>
      <c r="L70" s="14"/>
      <c r="M70" s="63">
        <f t="shared" si="5"/>
        <v>0</v>
      </c>
      <c r="N70" s="64"/>
      <c r="P70" s="65"/>
    </row>
    <row r="71" spans="1:16">
      <c r="A71" s="76" t="s">
        <v>50</v>
      </c>
      <c r="B71" s="71"/>
      <c r="C71" s="71"/>
      <c r="D71" s="71"/>
      <c r="E71" s="72" t="s">
        <v>51</v>
      </c>
      <c r="F71" s="83" t="s">
        <v>456</v>
      </c>
      <c r="G71" s="325">
        <v>2007</v>
      </c>
      <c r="H71" s="69">
        <v>15000</v>
      </c>
      <c r="I71" s="326"/>
      <c r="J71" s="69">
        <v>50000</v>
      </c>
      <c r="K71" s="327">
        <v>2</v>
      </c>
      <c r="L71" s="14"/>
      <c r="M71" s="63">
        <f t="shared" si="5"/>
        <v>0</v>
      </c>
      <c r="N71" s="64"/>
      <c r="P71" s="65"/>
    </row>
    <row r="72" spans="1:16">
      <c r="A72" s="71" t="s">
        <v>52</v>
      </c>
      <c r="B72" s="71"/>
      <c r="C72" s="71"/>
      <c r="D72" s="71"/>
      <c r="E72" s="72" t="s">
        <v>53</v>
      </c>
      <c r="F72" s="83" t="s">
        <v>456</v>
      </c>
      <c r="G72" s="325">
        <v>2007</v>
      </c>
      <c r="H72" s="69">
        <v>15000</v>
      </c>
      <c r="I72" s="326"/>
      <c r="J72" s="69">
        <v>50000</v>
      </c>
      <c r="K72" s="327">
        <v>2</v>
      </c>
      <c r="L72" s="14"/>
      <c r="M72" s="63">
        <f t="shared" si="5"/>
        <v>0</v>
      </c>
      <c r="N72" s="64"/>
      <c r="P72" s="65"/>
    </row>
    <row r="73" spans="1:16">
      <c r="A73" s="66" t="s">
        <v>57</v>
      </c>
      <c r="B73" s="71"/>
      <c r="C73" s="71"/>
      <c r="D73" s="71"/>
      <c r="E73" s="72" t="s">
        <v>53</v>
      </c>
      <c r="F73" s="83" t="s">
        <v>456</v>
      </c>
      <c r="G73" s="325">
        <v>2007</v>
      </c>
      <c r="H73" s="69">
        <v>15000</v>
      </c>
      <c r="I73" s="326"/>
      <c r="J73" s="69">
        <v>50000</v>
      </c>
      <c r="K73" s="327" t="s">
        <v>30</v>
      </c>
      <c r="L73" s="13" t="s">
        <v>550</v>
      </c>
      <c r="M73" s="70" t="s">
        <v>551</v>
      </c>
      <c r="N73" s="64"/>
    </row>
    <row r="74" spans="1:16">
      <c r="A74" s="66" t="s">
        <v>58</v>
      </c>
      <c r="B74" s="71"/>
      <c r="C74" s="71"/>
      <c r="D74" s="71"/>
      <c r="E74" s="72" t="s">
        <v>59</v>
      </c>
      <c r="F74" s="83" t="s">
        <v>456</v>
      </c>
      <c r="G74" s="325">
        <v>2007</v>
      </c>
      <c r="H74" s="69">
        <v>15000</v>
      </c>
      <c r="I74" s="326"/>
      <c r="J74" s="69">
        <v>50000</v>
      </c>
      <c r="K74" s="327" t="s">
        <v>30</v>
      </c>
      <c r="L74" s="13" t="s">
        <v>550</v>
      </c>
      <c r="M74" s="70" t="s">
        <v>551</v>
      </c>
      <c r="N74" s="64"/>
    </row>
    <row r="75" spans="1:16">
      <c r="A75" s="66" t="s">
        <v>450</v>
      </c>
      <c r="B75" s="80"/>
      <c r="C75" s="80"/>
      <c r="D75" s="81"/>
      <c r="E75" s="72" t="s">
        <v>468</v>
      </c>
      <c r="F75" s="83" t="s">
        <v>456</v>
      </c>
      <c r="G75" s="325">
        <v>2007</v>
      </c>
      <c r="H75" s="75">
        <v>15000</v>
      </c>
      <c r="I75" s="326"/>
      <c r="J75" s="75">
        <v>50000</v>
      </c>
      <c r="K75" s="327" t="s">
        <v>30</v>
      </c>
      <c r="L75" s="13" t="s">
        <v>550</v>
      </c>
      <c r="M75" s="70" t="s">
        <v>551</v>
      </c>
      <c r="N75" s="64"/>
    </row>
    <row r="76" spans="1:16">
      <c r="A76" s="66" t="s">
        <v>41</v>
      </c>
      <c r="B76" s="89"/>
      <c r="C76" s="89"/>
      <c r="D76" s="89"/>
      <c r="E76" s="82"/>
      <c r="F76" s="83" t="s">
        <v>451</v>
      </c>
      <c r="G76" s="325">
        <v>2007</v>
      </c>
      <c r="H76" s="75">
        <v>4000</v>
      </c>
      <c r="I76" s="329"/>
      <c r="J76" s="75">
        <v>20000</v>
      </c>
      <c r="K76" s="327" t="s">
        <v>30</v>
      </c>
      <c r="L76" s="13" t="s">
        <v>550</v>
      </c>
      <c r="M76" s="70" t="s">
        <v>551</v>
      </c>
      <c r="N76" s="64"/>
    </row>
    <row r="77" spans="1:16">
      <c r="A77" s="66" t="s">
        <v>73</v>
      </c>
      <c r="B77" s="5"/>
      <c r="C77" s="5"/>
      <c r="D77" s="5"/>
      <c r="E77" s="37"/>
      <c r="F77" s="58"/>
      <c r="G77" s="317"/>
      <c r="H77" s="49"/>
      <c r="I77" s="318"/>
      <c r="J77" s="90"/>
      <c r="K77" s="330"/>
      <c r="L77" s="91"/>
      <c r="M77" s="92"/>
      <c r="N77" s="91"/>
    </row>
    <row r="78" spans="1:16">
      <c r="A78" s="71"/>
      <c r="B78" s="5"/>
      <c r="C78" s="5"/>
      <c r="D78" s="5"/>
      <c r="E78" s="37"/>
      <c r="F78" s="58"/>
      <c r="G78" s="317"/>
      <c r="H78" s="49"/>
      <c r="I78" s="318"/>
      <c r="J78" s="90"/>
      <c r="K78" s="330"/>
      <c r="L78" s="91"/>
      <c r="M78" s="92"/>
      <c r="N78" s="91"/>
    </row>
    <row r="79" spans="1:16">
      <c r="A79" s="88" t="s">
        <v>74</v>
      </c>
      <c r="B79" s="71"/>
      <c r="C79" s="71"/>
      <c r="D79" s="71"/>
      <c r="E79" s="76"/>
      <c r="F79" s="20"/>
      <c r="G79" s="320"/>
      <c r="H79" s="93"/>
      <c r="I79" s="318"/>
      <c r="J79" s="93"/>
      <c r="K79" s="312"/>
      <c r="L79" s="64"/>
      <c r="M79" s="39"/>
      <c r="N79" s="64"/>
    </row>
    <row r="80" spans="1:16">
      <c r="A80" s="71" t="s">
        <v>54</v>
      </c>
      <c r="B80" s="71"/>
      <c r="C80" s="71"/>
      <c r="D80" s="71"/>
      <c r="E80" s="72" t="s">
        <v>33</v>
      </c>
      <c r="F80" s="83" t="s">
        <v>456</v>
      </c>
      <c r="G80" s="325">
        <v>2007</v>
      </c>
      <c r="H80" s="75">
        <v>200</v>
      </c>
      <c r="I80" s="329">
        <v>10</v>
      </c>
      <c r="J80" s="75" t="s">
        <v>452</v>
      </c>
      <c r="K80" s="327">
        <v>5</v>
      </c>
      <c r="L80" s="14"/>
      <c r="M80" s="63">
        <f t="shared" ref="M80:M82" si="6">ROUND(K80*L80,2)</f>
        <v>0</v>
      </c>
      <c r="N80" s="64"/>
    </row>
    <row r="81" spans="1:16">
      <c r="A81" s="71" t="s">
        <v>75</v>
      </c>
      <c r="B81" s="71"/>
      <c r="C81" s="71"/>
      <c r="D81" s="71"/>
      <c r="E81" s="72" t="s">
        <v>37</v>
      </c>
      <c r="F81" s="83" t="s">
        <v>456</v>
      </c>
      <c r="G81" s="325">
        <v>2007</v>
      </c>
      <c r="H81" s="75">
        <v>200</v>
      </c>
      <c r="I81" s="329">
        <v>10</v>
      </c>
      <c r="J81" s="75" t="s">
        <v>453</v>
      </c>
      <c r="K81" s="327">
        <v>5</v>
      </c>
      <c r="L81" s="14"/>
      <c r="M81" s="63">
        <f t="shared" si="6"/>
        <v>0</v>
      </c>
      <c r="N81" s="64"/>
    </row>
    <row r="82" spans="1:16">
      <c r="A82" s="71" t="s">
        <v>76</v>
      </c>
      <c r="B82" s="71"/>
      <c r="C82" s="71"/>
      <c r="D82" s="71"/>
      <c r="E82" s="72" t="s">
        <v>37</v>
      </c>
      <c r="F82" s="83" t="s">
        <v>456</v>
      </c>
      <c r="G82" s="325">
        <v>2007</v>
      </c>
      <c r="H82" s="75">
        <v>1000</v>
      </c>
      <c r="I82" s="329">
        <v>2</v>
      </c>
      <c r="J82" s="75" t="s">
        <v>454</v>
      </c>
      <c r="K82" s="327">
        <v>2</v>
      </c>
      <c r="L82" s="14"/>
      <c r="M82" s="63">
        <f t="shared" si="6"/>
        <v>0</v>
      </c>
      <c r="N82" s="64"/>
    </row>
    <row r="83" spans="1:16">
      <c r="A83" s="5"/>
      <c r="B83" s="5"/>
      <c r="C83" s="5"/>
      <c r="D83" s="5"/>
      <c r="E83" s="94" t="s">
        <v>82</v>
      </c>
      <c r="F83" s="59"/>
      <c r="G83" s="320"/>
      <c r="H83" s="67"/>
      <c r="I83" s="318"/>
      <c r="J83" s="67"/>
      <c r="K83" s="312"/>
      <c r="L83" s="64"/>
      <c r="M83" s="39"/>
      <c r="N83" s="64"/>
    </row>
    <row r="84" spans="1:16">
      <c r="A84" s="5"/>
      <c r="B84" s="5"/>
      <c r="C84" s="5"/>
      <c r="D84" s="5"/>
      <c r="E84" s="95" t="s">
        <v>83</v>
      </c>
      <c r="F84" s="59"/>
      <c r="G84" s="320"/>
      <c r="H84" s="67"/>
      <c r="I84" s="318"/>
      <c r="J84" s="67"/>
      <c r="K84" s="312"/>
      <c r="L84" s="64"/>
      <c r="M84" s="39"/>
      <c r="N84" s="64"/>
    </row>
    <row r="85" spans="1:16">
      <c r="A85" s="27" t="s">
        <v>77</v>
      </c>
      <c r="B85" s="5"/>
      <c r="C85" s="5"/>
      <c r="D85" s="5"/>
      <c r="E85" s="44"/>
      <c r="F85" s="59"/>
      <c r="G85" s="320"/>
      <c r="H85" s="67"/>
      <c r="I85" s="318"/>
      <c r="J85" s="67"/>
      <c r="K85" s="312"/>
      <c r="L85" s="64"/>
      <c r="M85" s="39"/>
      <c r="N85" s="64"/>
    </row>
    <row r="86" spans="1:16">
      <c r="A86" s="88" t="s">
        <v>1010</v>
      </c>
      <c r="B86" s="71"/>
      <c r="C86" s="71"/>
      <c r="D86" s="71"/>
      <c r="E86" s="76"/>
      <c r="F86" s="20"/>
      <c r="G86" s="320"/>
      <c r="H86" s="93"/>
      <c r="I86" s="318"/>
      <c r="J86" s="93"/>
      <c r="K86" s="312"/>
      <c r="L86" s="64"/>
      <c r="M86" s="39"/>
      <c r="N86" s="64"/>
    </row>
    <row r="87" spans="1:16">
      <c r="A87" s="71" t="s">
        <v>54</v>
      </c>
      <c r="B87" s="71"/>
      <c r="C87" s="71"/>
      <c r="D87" s="71"/>
      <c r="E87" s="72" t="s">
        <v>33</v>
      </c>
      <c r="F87" s="83" t="s">
        <v>456</v>
      </c>
      <c r="G87" s="325">
        <f>2925+2158</f>
        <v>5083</v>
      </c>
      <c r="H87" s="69" t="s">
        <v>78</v>
      </c>
      <c r="I87" s="326"/>
      <c r="J87" s="69" t="s">
        <v>79</v>
      </c>
      <c r="K87" s="324">
        <v>40</v>
      </c>
      <c r="L87" s="14"/>
      <c r="M87" s="63">
        <f t="shared" ref="M87:M89" si="7">ROUND(K87*L87,2)</f>
        <v>0</v>
      </c>
      <c r="N87" s="64"/>
      <c r="P87" s="65"/>
    </row>
    <row r="88" spans="1:16">
      <c r="A88" s="71" t="s">
        <v>36</v>
      </c>
      <c r="B88" s="71"/>
      <c r="C88" s="71"/>
      <c r="D88" s="71"/>
      <c r="E88" s="72" t="s">
        <v>37</v>
      </c>
      <c r="F88" s="83" t="s">
        <v>456</v>
      </c>
      <c r="G88" s="325">
        <f t="shared" ref="G88:G89" si="8">2925+2158</f>
        <v>5083</v>
      </c>
      <c r="H88" s="69" t="s">
        <v>78</v>
      </c>
      <c r="I88" s="326"/>
      <c r="J88" s="69" t="s">
        <v>79</v>
      </c>
      <c r="K88" s="324">
        <v>40</v>
      </c>
      <c r="L88" s="14"/>
      <c r="M88" s="63">
        <f t="shared" si="7"/>
        <v>0</v>
      </c>
      <c r="N88" s="64"/>
      <c r="P88" s="65"/>
    </row>
    <row r="89" spans="1:16">
      <c r="A89" s="71" t="s">
        <v>80</v>
      </c>
      <c r="B89" s="71"/>
      <c r="C89" s="71"/>
      <c r="D89" s="71"/>
      <c r="E89" s="72" t="s">
        <v>37</v>
      </c>
      <c r="F89" s="83" t="s">
        <v>456</v>
      </c>
      <c r="G89" s="325">
        <f t="shared" si="8"/>
        <v>5083</v>
      </c>
      <c r="H89" s="69" t="s">
        <v>81</v>
      </c>
      <c r="I89" s="326"/>
      <c r="J89" s="69" t="s">
        <v>739</v>
      </c>
      <c r="K89" s="324">
        <v>4</v>
      </c>
      <c r="L89" s="14"/>
      <c r="M89" s="63">
        <f t="shared" si="7"/>
        <v>0</v>
      </c>
      <c r="N89" s="64"/>
      <c r="P89" s="65"/>
    </row>
    <row r="90" spans="1:16">
      <c r="A90" s="71"/>
      <c r="B90" s="71"/>
      <c r="C90" s="71"/>
      <c r="D90" s="71"/>
      <c r="E90" s="76"/>
      <c r="F90" s="96" t="s">
        <v>82</v>
      </c>
      <c r="G90" s="320"/>
      <c r="H90" s="93"/>
      <c r="I90" s="318"/>
      <c r="J90" s="93"/>
      <c r="K90" s="312"/>
      <c r="L90" s="64"/>
      <c r="M90" s="39"/>
      <c r="N90" s="64"/>
    </row>
    <row r="91" spans="1:16">
      <c r="A91" s="71"/>
      <c r="B91" s="71"/>
      <c r="C91" s="71"/>
      <c r="D91" s="71"/>
      <c r="E91" s="76"/>
      <c r="F91" s="53" t="s">
        <v>83</v>
      </c>
      <c r="G91" s="320"/>
      <c r="H91" s="93"/>
      <c r="I91" s="318"/>
      <c r="J91" s="93"/>
      <c r="K91" s="312"/>
      <c r="L91" s="64"/>
      <c r="M91" s="39"/>
      <c r="N91" s="64"/>
    </row>
    <row r="92" spans="1:16">
      <c r="A92" s="27" t="s">
        <v>455</v>
      </c>
      <c r="B92" s="97"/>
      <c r="C92" s="97"/>
      <c r="D92" s="97"/>
      <c r="E92" s="98"/>
      <c r="F92" s="99"/>
      <c r="G92" s="331"/>
      <c r="H92" s="100"/>
      <c r="I92" s="332"/>
      <c r="J92" s="100"/>
      <c r="K92" s="332"/>
      <c r="L92" s="64"/>
      <c r="M92" s="39"/>
      <c r="N92" s="64"/>
    </row>
    <row r="93" spans="1:16">
      <c r="A93" s="66" t="s">
        <v>54</v>
      </c>
      <c r="B93" s="89"/>
      <c r="C93" s="89"/>
      <c r="D93" s="89"/>
      <c r="E93" s="101" t="s">
        <v>33</v>
      </c>
      <c r="F93" s="83" t="s">
        <v>456</v>
      </c>
      <c r="G93" s="333"/>
      <c r="H93" s="75">
        <v>100</v>
      </c>
      <c r="I93" s="329"/>
      <c r="J93" s="75">
        <v>400</v>
      </c>
      <c r="K93" s="327" t="s">
        <v>30</v>
      </c>
      <c r="L93" s="13" t="s">
        <v>550</v>
      </c>
      <c r="M93" s="70" t="s">
        <v>551</v>
      </c>
      <c r="N93" s="64"/>
    </row>
    <row r="94" spans="1:16">
      <c r="A94" s="66" t="s">
        <v>457</v>
      </c>
      <c r="B94" s="89"/>
      <c r="C94" s="89"/>
      <c r="D94" s="89"/>
      <c r="E94" s="101" t="s">
        <v>37</v>
      </c>
      <c r="F94" s="83" t="s">
        <v>456</v>
      </c>
      <c r="G94" s="333"/>
      <c r="H94" s="75">
        <v>100</v>
      </c>
      <c r="I94" s="329"/>
      <c r="J94" s="75">
        <v>400</v>
      </c>
      <c r="K94" s="327" t="s">
        <v>30</v>
      </c>
      <c r="L94" s="13" t="s">
        <v>550</v>
      </c>
      <c r="M94" s="70" t="s">
        <v>551</v>
      </c>
      <c r="N94" s="64"/>
    </row>
    <row r="95" spans="1:16">
      <c r="A95" s="66" t="s">
        <v>458</v>
      </c>
      <c r="B95" s="89"/>
      <c r="C95" s="89"/>
      <c r="D95" s="89"/>
      <c r="E95" s="82" t="s">
        <v>51</v>
      </c>
      <c r="F95" s="83" t="s">
        <v>456</v>
      </c>
      <c r="G95" s="333"/>
      <c r="H95" s="75">
        <v>2000</v>
      </c>
      <c r="I95" s="329"/>
      <c r="J95" s="102">
        <v>8000</v>
      </c>
      <c r="K95" s="327" t="s">
        <v>30</v>
      </c>
      <c r="L95" s="13" t="s">
        <v>550</v>
      </c>
      <c r="M95" s="70" t="s">
        <v>551</v>
      </c>
      <c r="N95" s="64"/>
    </row>
    <row r="96" spans="1:16">
      <c r="A96" s="66" t="s">
        <v>459</v>
      </c>
      <c r="B96" s="89"/>
      <c r="C96" s="89"/>
      <c r="D96" s="89"/>
      <c r="E96" s="82" t="s">
        <v>53</v>
      </c>
      <c r="F96" s="83" t="s">
        <v>456</v>
      </c>
      <c r="G96" s="333"/>
      <c r="H96" s="75">
        <v>4000</v>
      </c>
      <c r="I96" s="329"/>
      <c r="J96" s="75">
        <v>8000</v>
      </c>
      <c r="K96" s="327" t="s">
        <v>30</v>
      </c>
      <c r="L96" s="13" t="s">
        <v>550</v>
      </c>
      <c r="M96" s="70" t="s">
        <v>551</v>
      </c>
      <c r="N96" s="64"/>
    </row>
    <row r="97" spans="1:16">
      <c r="A97" s="66" t="s">
        <v>716</v>
      </c>
      <c r="B97" s="89"/>
      <c r="C97" s="89"/>
      <c r="D97" s="89"/>
      <c r="E97" s="82" t="s">
        <v>717</v>
      </c>
      <c r="F97" s="83" t="s">
        <v>451</v>
      </c>
      <c r="G97" s="333"/>
      <c r="H97" s="75">
        <v>1000</v>
      </c>
      <c r="I97" s="329"/>
      <c r="J97" s="75">
        <v>8000</v>
      </c>
      <c r="K97" s="327" t="s">
        <v>30</v>
      </c>
      <c r="L97" s="13" t="s">
        <v>550</v>
      </c>
      <c r="M97" s="70" t="s">
        <v>551</v>
      </c>
      <c r="N97" s="64"/>
      <c r="P97" s="65"/>
    </row>
    <row r="98" spans="1:16">
      <c r="A98" s="5"/>
      <c r="B98" s="5"/>
      <c r="C98" s="5"/>
      <c r="D98" s="5"/>
      <c r="E98" s="44"/>
      <c r="F98" s="59"/>
      <c r="G98" s="334"/>
      <c r="H98" s="67"/>
      <c r="I98" s="318"/>
      <c r="J98" s="67"/>
      <c r="K98" s="312"/>
      <c r="L98" s="64"/>
      <c r="M98" s="39"/>
      <c r="N98" s="64"/>
    </row>
    <row r="99" spans="1:16">
      <c r="A99" s="27" t="s">
        <v>84</v>
      </c>
      <c r="B99" s="5"/>
      <c r="C99" s="5"/>
      <c r="D99" s="5"/>
      <c r="E99" s="44"/>
      <c r="F99" s="59"/>
      <c r="G99" s="320"/>
      <c r="H99" s="67"/>
      <c r="I99" s="318"/>
      <c r="J99" s="67"/>
      <c r="K99" s="312"/>
      <c r="L99" s="64"/>
      <c r="M99" s="39"/>
      <c r="N99" s="64"/>
    </row>
    <row r="100" spans="1:16">
      <c r="A100" s="66" t="s">
        <v>85</v>
      </c>
      <c r="B100" s="5"/>
      <c r="C100" s="5"/>
      <c r="D100" s="5"/>
      <c r="E100" s="60" t="s">
        <v>51</v>
      </c>
      <c r="F100" s="61" t="s">
        <v>45</v>
      </c>
      <c r="G100" s="325"/>
      <c r="H100" s="62">
        <v>500</v>
      </c>
      <c r="I100" s="326"/>
      <c r="J100" s="62">
        <v>2000</v>
      </c>
      <c r="K100" s="327" t="s">
        <v>30</v>
      </c>
      <c r="L100" s="13" t="s">
        <v>550</v>
      </c>
      <c r="M100" s="70" t="s">
        <v>551</v>
      </c>
      <c r="N100" s="64"/>
    </row>
    <row r="101" spans="1:16">
      <c r="A101" s="66" t="s">
        <v>54</v>
      </c>
      <c r="B101" s="5"/>
      <c r="C101" s="5"/>
      <c r="D101" s="5"/>
      <c r="E101" s="60" t="s">
        <v>33</v>
      </c>
      <c r="F101" s="61" t="s">
        <v>45</v>
      </c>
      <c r="G101" s="325"/>
      <c r="H101" s="62">
        <v>100</v>
      </c>
      <c r="I101" s="326"/>
      <c r="J101" s="62">
        <v>400</v>
      </c>
      <c r="K101" s="327" t="s">
        <v>30</v>
      </c>
      <c r="L101" s="13" t="s">
        <v>550</v>
      </c>
      <c r="M101" s="70" t="s">
        <v>551</v>
      </c>
      <c r="N101" s="64"/>
    </row>
    <row r="102" spans="1:16">
      <c r="A102" s="66" t="s">
        <v>86</v>
      </c>
      <c r="B102" s="5"/>
      <c r="C102" s="5"/>
      <c r="D102" s="5"/>
      <c r="E102" s="60" t="s">
        <v>87</v>
      </c>
      <c r="F102" s="61" t="s">
        <v>45</v>
      </c>
      <c r="G102" s="325"/>
      <c r="H102" s="62">
        <v>500</v>
      </c>
      <c r="I102" s="326"/>
      <c r="J102" s="103">
        <v>2000</v>
      </c>
      <c r="K102" s="327" t="s">
        <v>30</v>
      </c>
      <c r="L102" s="13" t="s">
        <v>550</v>
      </c>
      <c r="M102" s="70" t="s">
        <v>551</v>
      </c>
      <c r="N102" s="64"/>
    </row>
    <row r="103" spans="1:16" s="104" customFormat="1" ht="13.35" customHeight="1">
      <c r="A103" s="66" t="s">
        <v>48</v>
      </c>
      <c r="B103" s="89"/>
      <c r="C103" s="89"/>
      <c r="D103" s="89"/>
      <c r="E103" s="82" t="s">
        <v>49</v>
      </c>
      <c r="F103" s="83" t="s">
        <v>451</v>
      </c>
      <c r="G103" s="328"/>
      <c r="H103" s="75">
        <v>500</v>
      </c>
      <c r="I103" s="329"/>
      <c r="J103" s="75">
        <v>2000</v>
      </c>
      <c r="K103" s="327" t="s">
        <v>30</v>
      </c>
      <c r="L103" s="13" t="s">
        <v>550</v>
      </c>
      <c r="M103" s="70" t="s">
        <v>551</v>
      </c>
      <c r="N103" s="64"/>
      <c r="O103" s="87"/>
    </row>
    <row r="104" spans="1:16" s="104" customFormat="1" ht="13.35" customHeight="1">
      <c r="A104" s="66" t="s">
        <v>52</v>
      </c>
      <c r="B104" s="89"/>
      <c r="C104" s="89"/>
      <c r="D104" s="89"/>
      <c r="E104" s="82" t="s">
        <v>53</v>
      </c>
      <c r="F104" s="83" t="s">
        <v>451</v>
      </c>
      <c r="G104" s="328"/>
      <c r="H104" s="75">
        <v>4000</v>
      </c>
      <c r="I104" s="329"/>
      <c r="J104" s="75">
        <v>20000</v>
      </c>
      <c r="K104" s="327" t="s">
        <v>30</v>
      </c>
      <c r="L104" s="13" t="s">
        <v>550</v>
      </c>
      <c r="M104" s="70" t="s">
        <v>551</v>
      </c>
      <c r="N104" s="64"/>
      <c r="O104" s="87"/>
    </row>
    <row r="105" spans="1:16" s="104" customFormat="1" ht="13.35" customHeight="1">
      <c r="A105" s="66" t="s">
        <v>460</v>
      </c>
      <c r="B105" s="105"/>
      <c r="C105" s="105"/>
      <c r="D105" s="105"/>
      <c r="E105" s="74"/>
      <c r="F105" s="106" t="s">
        <v>451</v>
      </c>
      <c r="G105" s="328"/>
      <c r="H105" s="107">
        <v>4000</v>
      </c>
      <c r="I105" s="329"/>
      <c r="J105" s="108">
        <v>20000</v>
      </c>
      <c r="K105" s="327" t="s">
        <v>30</v>
      </c>
      <c r="L105" s="13" t="s">
        <v>550</v>
      </c>
      <c r="M105" s="70" t="s">
        <v>551</v>
      </c>
      <c r="N105" s="64"/>
      <c r="O105" s="87"/>
    </row>
    <row r="106" spans="1:16" s="104" customFormat="1" ht="13.35" customHeight="1">
      <c r="A106" s="66" t="s">
        <v>461</v>
      </c>
      <c r="B106" s="105"/>
      <c r="C106" s="105"/>
      <c r="D106" s="105"/>
      <c r="E106" s="109"/>
      <c r="F106" s="110"/>
      <c r="G106" s="335"/>
      <c r="H106" s="111"/>
      <c r="I106" s="332"/>
      <c r="J106" s="111"/>
      <c r="K106" s="332"/>
      <c r="L106" s="112"/>
      <c r="M106" s="562"/>
      <c r="N106" s="112"/>
      <c r="O106" s="87"/>
    </row>
    <row r="107" spans="1:16">
      <c r="A107" s="5"/>
      <c r="B107" s="5"/>
      <c r="C107" s="5"/>
      <c r="D107" s="5"/>
      <c r="E107" s="44"/>
      <c r="F107" s="59"/>
      <c r="G107" s="320"/>
      <c r="H107" s="67"/>
      <c r="I107" s="318"/>
      <c r="J107" s="90"/>
      <c r="K107" s="312"/>
      <c r="L107" s="91"/>
      <c r="M107" s="39"/>
      <c r="N107" s="91"/>
    </row>
    <row r="108" spans="1:16">
      <c r="A108" s="5"/>
      <c r="B108" s="5"/>
      <c r="C108" s="5"/>
      <c r="D108" s="5"/>
      <c r="E108" s="44"/>
      <c r="F108" s="59"/>
      <c r="G108" s="334"/>
      <c r="H108" s="67"/>
      <c r="I108" s="318"/>
      <c r="J108" s="67"/>
      <c r="K108" s="312"/>
      <c r="L108" s="64"/>
      <c r="M108" s="39"/>
      <c r="N108" s="64"/>
    </row>
    <row r="109" spans="1:16">
      <c r="A109" s="27" t="s">
        <v>534</v>
      </c>
      <c r="B109" s="5"/>
      <c r="C109" s="5"/>
      <c r="D109" s="5"/>
      <c r="E109" s="44"/>
      <c r="F109" s="59"/>
      <c r="G109" s="320"/>
      <c r="H109" s="67"/>
      <c r="I109" s="318"/>
      <c r="J109" s="67"/>
      <c r="K109" s="312"/>
      <c r="L109" s="64"/>
      <c r="M109" s="39"/>
      <c r="N109" s="64"/>
    </row>
    <row r="110" spans="1:16">
      <c r="A110" s="27" t="s">
        <v>88</v>
      </c>
      <c r="B110" s="5"/>
      <c r="C110" s="5"/>
      <c r="D110" s="5"/>
      <c r="E110" s="44"/>
      <c r="F110" s="59"/>
      <c r="G110" s="320"/>
      <c r="H110" s="67"/>
      <c r="I110" s="318"/>
      <c r="J110" s="67"/>
      <c r="K110" s="312"/>
      <c r="L110" s="64"/>
      <c r="M110" s="39"/>
      <c r="N110" s="64"/>
    </row>
    <row r="111" spans="1:16">
      <c r="A111" s="88" t="s">
        <v>89</v>
      </c>
      <c r="B111" s="71"/>
      <c r="C111" s="71"/>
      <c r="D111" s="71"/>
      <c r="E111" s="76"/>
      <c r="F111" s="20"/>
      <c r="G111" s="320"/>
      <c r="H111" s="93"/>
      <c r="I111" s="318"/>
      <c r="J111" s="93"/>
      <c r="K111" s="312"/>
      <c r="L111" s="64"/>
      <c r="M111" s="39"/>
      <c r="N111" s="64"/>
    </row>
    <row r="112" spans="1:16">
      <c r="A112" s="71" t="s">
        <v>90</v>
      </c>
      <c r="B112" s="71"/>
      <c r="C112" s="71"/>
      <c r="D112" s="71"/>
      <c r="E112" s="72" t="s">
        <v>91</v>
      </c>
      <c r="F112" s="68" t="s">
        <v>72</v>
      </c>
      <c r="G112" s="325">
        <v>20261</v>
      </c>
      <c r="H112" s="69">
        <v>5000</v>
      </c>
      <c r="I112" s="326">
        <v>1</v>
      </c>
      <c r="J112" s="113">
        <v>5000</v>
      </c>
      <c r="K112" s="324">
        <v>4</v>
      </c>
      <c r="L112" s="14"/>
      <c r="M112" s="63">
        <f t="shared" ref="M112:M121" si="9">ROUND(K112*L112,2)</f>
        <v>0</v>
      </c>
      <c r="N112" s="64"/>
      <c r="P112" s="65"/>
    </row>
    <row r="113" spans="1:16">
      <c r="A113" s="71" t="s">
        <v>92</v>
      </c>
      <c r="B113" s="71"/>
      <c r="C113" s="71"/>
      <c r="D113" s="71"/>
      <c r="E113" s="72" t="s">
        <v>51</v>
      </c>
      <c r="F113" s="68" t="s">
        <v>72</v>
      </c>
      <c r="G113" s="325">
        <v>20261</v>
      </c>
      <c r="H113" s="69">
        <v>5000</v>
      </c>
      <c r="I113" s="326">
        <v>1</v>
      </c>
      <c r="J113" s="113">
        <v>5000</v>
      </c>
      <c r="K113" s="324">
        <v>4</v>
      </c>
      <c r="L113" s="14"/>
      <c r="M113" s="63">
        <f t="shared" si="9"/>
        <v>0</v>
      </c>
      <c r="N113" s="64"/>
      <c r="P113" s="65"/>
    </row>
    <row r="114" spans="1:16">
      <c r="A114" s="71" t="s">
        <v>93</v>
      </c>
      <c r="B114" s="71"/>
      <c r="C114" s="71"/>
      <c r="D114" s="71"/>
      <c r="E114" s="72" t="s">
        <v>51</v>
      </c>
      <c r="F114" s="68" t="s">
        <v>72</v>
      </c>
      <c r="G114" s="325">
        <v>20261</v>
      </c>
      <c r="H114" s="69">
        <v>3000</v>
      </c>
      <c r="I114" s="326">
        <v>2</v>
      </c>
      <c r="J114" s="113">
        <v>10000</v>
      </c>
      <c r="K114" s="324">
        <v>2</v>
      </c>
      <c r="L114" s="14"/>
      <c r="M114" s="63">
        <f t="shared" si="9"/>
        <v>0</v>
      </c>
      <c r="N114" s="64"/>
      <c r="P114" s="65"/>
    </row>
    <row r="115" spans="1:16">
      <c r="A115" s="71" t="s">
        <v>535</v>
      </c>
      <c r="B115" s="71"/>
      <c r="C115" s="71"/>
      <c r="D115" s="71"/>
      <c r="E115" s="72" t="s">
        <v>94</v>
      </c>
      <c r="F115" s="68" t="s">
        <v>72</v>
      </c>
      <c r="G115" s="325">
        <v>20261</v>
      </c>
      <c r="H115" s="69">
        <v>3000</v>
      </c>
      <c r="I115" s="326">
        <v>2</v>
      </c>
      <c r="J115" s="69">
        <v>10000</v>
      </c>
      <c r="K115" s="324">
        <v>2</v>
      </c>
      <c r="L115" s="14"/>
      <c r="M115" s="63">
        <f t="shared" si="9"/>
        <v>0</v>
      </c>
      <c r="N115" s="64"/>
      <c r="P115" s="65"/>
    </row>
    <row r="116" spans="1:16">
      <c r="A116" s="71" t="s">
        <v>95</v>
      </c>
      <c r="B116" s="71"/>
      <c r="C116" s="71"/>
      <c r="D116" s="71"/>
      <c r="E116" s="85" t="s">
        <v>96</v>
      </c>
      <c r="F116" s="68" t="s">
        <v>72</v>
      </c>
      <c r="G116" s="325">
        <v>20261</v>
      </c>
      <c r="H116" s="69">
        <v>3000</v>
      </c>
      <c r="I116" s="326">
        <v>2</v>
      </c>
      <c r="J116" s="69">
        <v>10000</v>
      </c>
      <c r="K116" s="324">
        <v>2</v>
      </c>
      <c r="L116" s="14"/>
      <c r="M116" s="63">
        <f t="shared" si="9"/>
        <v>0</v>
      </c>
      <c r="N116" s="64"/>
      <c r="P116" s="65"/>
    </row>
    <row r="117" spans="1:16">
      <c r="A117" s="71" t="s">
        <v>52</v>
      </c>
      <c r="B117" s="71"/>
      <c r="C117" s="71"/>
      <c r="D117" s="71"/>
      <c r="E117" s="72" t="s">
        <v>53</v>
      </c>
      <c r="F117" s="68" t="s">
        <v>72</v>
      </c>
      <c r="G117" s="325">
        <v>20261</v>
      </c>
      <c r="H117" s="69">
        <v>10000</v>
      </c>
      <c r="I117" s="326">
        <v>1</v>
      </c>
      <c r="J117" s="69">
        <v>40000</v>
      </c>
      <c r="K117" s="324">
        <v>2</v>
      </c>
      <c r="L117" s="14"/>
      <c r="M117" s="63">
        <f t="shared" si="9"/>
        <v>0</v>
      </c>
      <c r="N117" s="64"/>
      <c r="P117" s="65"/>
    </row>
    <row r="118" spans="1:16">
      <c r="A118" s="71" t="s">
        <v>54</v>
      </c>
      <c r="B118" s="71"/>
      <c r="C118" s="71"/>
      <c r="D118" s="71"/>
      <c r="E118" s="85" t="s">
        <v>33</v>
      </c>
      <c r="F118" s="68" t="s">
        <v>45</v>
      </c>
      <c r="G118" s="325">
        <v>51818</v>
      </c>
      <c r="H118" s="69">
        <v>500</v>
      </c>
      <c r="I118" s="326">
        <v>100</v>
      </c>
      <c r="J118" s="113">
        <v>1500</v>
      </c>
      <c r="K118" s="324">
        <f>G118/J118</f>
        <v>34.545333333333332</v>
      </c>
      <c r="L118" s="14"/>
      <c r="M118" s="63">
        <f t="shared" si="9"/>
        <v>0</v>
      </c>
      <c r="N118" s="64"/>
      <c r="P118" s="65"/>
    </row>
    <row r="119" spans="1:16">
      <c r="A119" s="71" t="s">
        <v>36</v>
      </c>
      <c r="B119" s="71"/>
      <c r="C119" s="71"/>
      <c r="D119" s="71"/>
      <c r="E119" s="85" t="s">
        <v>37</v>
      </c>
      <c r="F119" s="68" t="s">
        <v>45</v>
      </c>
      <c r="G119" s="325">
        <v>51818</v>
      </c>
      <c r="H119" s="69">
        <v>500</v>
      </c>
      <c r="I119" s="326">
        <v>100</v>
      </c>
      <c r="J119" s="113">
        <v>1500</v>
      </c>
      <c r="K119" s="324">
        <f t="shared" ref="K119:K121" si="10">G119/J119</f>
        <v>34.545333333333332</v>
      </c>
      <c r="L119" s="14"/>
      <c r="M119" s="63">
        <f t="shared" si="9"/>
        <v>0</v>
      </c>
      <c r="N119" s="64"/>
      <c r="P119" s="65"/>
    </row>
    <row r="120" spans="1:16">
      <c r="A120" s="71" t="s">
        <v>97</v>
      </c>
      <c r="B120" s="71"/>
      <c r="C120" s="71"/>
      <c r="D120" s="71"/>
      <c r="E120" s="85" t="s">
        <v>37</v>
      </c>
      <c r="F120" s="68" t="s">
        <v>45</v>
      </c>
      <c r="G120" s="325">
        <v>51818</v>
      </c>
      <c r="H120" s="69">
        <v>1000</v>
      </c>
      <c r="I120" s="326">
        <v>50</v>
      </c>
      <c r="J120" s="113">
        <v>8000</v>
      </c>
      <c r="K120" s="324">
        <f t="shared" si="10"/>
        <v>6.4772499999999997</v>
      </c>
      <c r="L120" s="14"/>
      <c r="M120" s="63">
        <f t="shared" si="9"/>
        <v>0</v>
      </c>
      <c r="N120" s="64"/>
      <c r="P120" s="65"/>
    </row>
    <row r="121" spans="1:16">
      <c r="A121" s="71" t="s">
        <v>98</v>
      </c>
      <c r="B121" s="71"/>
      <c r="C121" s="71"/>
      <c r="D121" s="71"/>
      <c r="E121" s="72" t="s">
        <v>99</v>
      </c>
      <c r="F121" s="68" t="s">
        <v>45</v>
      </c>
      <c r="G121" s="325">
        <v>51818</v>
      </c>
      <c r="H121" s="69">
        <v>2000</v>
      </c>
      <c r="I121" s="326">
        <v>25</v>
      </c>
      <c r="J121" s="113">
        <v>8000</v>
      </c>
      <c r="K121" s="324">
        <f t="shared" si="10"/>
        <v>6.4772499999999997</v>
      </c>
      <c r="L121" s="14"/>
      <c r="M121" s="63">
        <f t="shared" si="9"/>
        <v>0</v>
      </c>
      <c r="N121" s="64"/>
      <c r="P121" s="65"/>
    </row>
    <row r="122" spans="1:16">
      <c r="A122" s="5"/>
      <c r="B122" s="5"/>
      <c r="C122" s="5"/>
      <c r="D122" s="5"/>
      <c r="E122" s="44"/>
      <c r="F122" s="59"/>
      <c r="G122" s="320"/>
      <c r="H122" s="67"/>
      <c r="I122" s="318"/>
      <c r="J122" s="67"/>
      <c r="K122" s="336"/>
      <c r="L122" s="114"/>
      <c r="M122" s="39"/>
      <c r="N122" s="64"/>
    </row>
    <row r="123" spans="1:16">
      <c r="A123" s="27" t="s">
        <v>100</v>
      </c>
      <c r="B123" s="5"/>
      <c r="C123" s="5"/>
      <c r="D123" s="5"/>
      <c r="E123" s="44"/>
      <c r="F123" s="59"/>
      <c r="G123" s="320"/>
      <c r="H123" s="67"/>
      <c r="I123" s="318"/>
      <c r="J123" s="67"/>
      <c r="K123" s="312"/>
      <c r="L123" s="64"/>
      <c r="M123" s="39"/>
      <c r="N123" s="64"/>
    </row>
    <row r="124" spans="1:16">
      <c r="A124" s="5" t="s">
        <v>101</v>
      </c>
      <c r="B124" s="5"/>
      <c r="C124" s="5"/>
      <c r="D124" s="5"/>
      <c r="E124" s="60"/>
      <c r="F124" s="61" t="s">
        <v>102</v>
      </c>
      <c r="G124" s="325">
        <v>292</v>
      </c>
      <c r="H124" s="62" t="s">
        <v>749</v>
      </c>
      <c r="I124" s="326">
        <v>73</v>
      </c>
      <c r="J124" s="62">
        <v>0.25</v>
      </c>
      <c r="K124" s="327">
        <f>G124*J124</f>
        <v>73</v>
      </c>
      <c r="L124" s="14"/>
      <c r="M124" s="63">
        <f t="shared" ref="M124:M125" si="11">ROUND(K124*L124,2)</f>
        <v>0</v>
      </c>
      <c r="N124" s="64"/>
      <c r="P124" s="65"/>
    </row>
    <row r="125" spans="1:16">
      <c r="A125" s="5" t="s">
        <v>865</v>
      </c>
      <c r="B125" s="5"/>
      <c r="C125" s="5"/>
      <c r="D125" s="5"/>
      <c r="E125" s="60"/>
      <c r="F125" s="61" t="s">
        <v>102</v>
      </c>
      <c r="G125" s="325">
        <v>292</v>
      </c>
      <c r="H125" s="62" t="s">
        <v>749</v>
      </c>
      <c r="I125" s="326">
        <v>73</v>
      </c>
      <c r="J125" s="62">
        <v>0.25</v>
      </c>
      <c r="K125" s="327">
        <f>G125*J125</f>
        <v>73</v>
      </c>
      <c r="L125" s="14"/>
      <c r="M125" s="63">
        <f t="shared" si="11"/>
        <v>0</v>
      </c>
      <c r="N125" s="64"/>
      <c r="P125" s="65"/>
    </row>
    <row r="126" spans="1:16">
      <c r="A126" s="5" t="s">
        <v>866</v>
      </c>
      <c r="B126" s="5"/>
      <c r="C126" s="5"/>
      <c r="D126" s="5"/>
      <c r="E126" s="60"/>
      <c r="F126" s="61" t="s">
        <v>102</v>
      </c>
      <c r="G126" s="325"/>
      <c r="H126" s="62">
        <v>6</v>
      </c>
      <c r="I126" s="326"/>
      <c r="J126" s="62" t="s">
        <v>286</v>
      </c>
      <c r="K126" s="327" t="s">
        <v>30</v>
      </c>
      <c r="L126" s="13" t="s">
        <v>550</v>
      </c>
      <c r="M126" s="70" t="s">
        <v>551</v>
      </c>
      <c r="N126" s="64"/>
      <c r="P126" s="65"/>
    </row>
    <row r="127" spans="1:16">
      <c r="A127" s="5"/>
      <c r="B127" s="5"/>
      <c r="C127" s="5"/>
      <c r="D127" s="5"/>
      <c r="E127" s="51" t="s">
        <v>750</v>
      </c>
      <c r="F127" s="20"/>
      <c r="G127" s="320"/>
      <c r="H127" s="67"/>
      <c r="I127" s="318"/>
      <c r="J127" s="67"/>
      <c r="K127" s="312"/>
      <c r="L127" s="64"/>
      <c r="M127" s="39"/>
      <c r="N127" s="64"/>
    </row>
    <row r="128" spans="1:16">
      <c r="A128" s="5"/>
      <c r="B128" s="5"/>
      <c r="C128" s="5"/>
      <c r="D128" s="5"/>
      <c r="E128" s="44" t="s">
        <v>867</v>
      </c>
      <c r="F128" s="59"/>
      <c r="G128" s="320"/>
      <c r="H128" s="67"/>
      <c r="I128" s="318"/>
      <c r="J128" s="67"/>
      <c r="K128" s="312"/>
      <c r="L128" s="64"/>
      <c r="M128" s="39"/>
      <c r="N128" s="64"/>
    </row>
    <row r="129" spans="1:21">
      <c r="A129" s="5"/>
      <c r="B129" s="5"/>
      <c r="C129" s="5"/>
      <c r="D129" s="5"/>
      <c r="E129" s="44"/>
      <c r="F129" s="59"/>
      <c r="G129" s="320"/>
      <c r="H129" s="67"/>
      <c r="I129" s="318"/>
      <c r="J129" s="67"/>
      <c r="K129" s="312"/>
      <c r="L129" s="64"/>
      <c r="M129" s="39"/>
      <c r="N129" s="64"/>
    </row>
    <row r="130" spans="1:21" ht="17.25" customHeight="1">
      <c r="A130" s="27" t="s">
        <v>991</v>
      </c>
      <c r="B130" s="5"/>
      <c r="C130" s="5"/>
      <c r="D130" s="5"/>
      <c r="E130" s="44"/>
      <c r="F130" s="59"/>
      <c r="G130" s="320" t="s">
        <v>1002</v>
      </c>
      <c r="H130" s="67"/>
      <c r="I130" s="318"/>
      <c r="J130" s="67"/>
      <c r="K130" s="312"/>
      <c r="L130" s="64"/>
      <c r="M130" s="39"/>
      <c r="N130" s="64"/>
    </row>
    <row r="131" spans="1:21">
      <c r="A131" s="5" t="s">
        <v>992</v>
      </c>
      <c r="B131" s="5"/>
      <c r="C131" s="5"/>
      <c r="D131" s="5"/>
      <c r="E131" s="296" t="s">
        <v>51</v>
      </c>
      <c r="F131" s="61" t="s">
        <v>106</v>
      </c>
      <c r="G131" s="325">
        <v>1418</v>
      </c>
      <c r="H131" s="62"/>
      <c r="I131" s="326"/>
      <c r="J131" s="189" t="s">
        <v>120</v>
      </c>
      <c r="K131" s="324">
        <v>1</v>
      </c>
      <c r="L131" s="297"/>
      <c r="M131" s="563">
        <f>ROUND(K131*L131,2)</f>
        <v>0</v>
      </c>
      <c r="N131" s="64"/>
    </row>
    <row r="132" spans="1:21">
      <c r="A132" s="5" t="s">
        <v>993</v>
      </c>
      <c r="B132" s="5"/>
      <c r="C132" s="5"/>
      <c r="D132" s="5"/>
      <c r="E132" s="466" t="s">
        <v>94</v>
      </c>
      <c r="F132" s="61" t="s">
        <v>106</v>
      </c>
      <c r="G132" s="325">
        <v>1418</v>
      </c>
      <c r="H132" s="62"/>
      <c r="I132" s="326"/>
      <c r="J132" s="189" t="s">
        <v>120</v>
      </c>
      <c r="K132" s="324">
        <v>1</v>
      </c>
      <c r="L132" s="297"/>
      <c r="M132" s="563">
        <f t="shared" ref="M132:M138" si="12">ROUND(K132*L132,2)</f>
        <v>0</v>
      </c>
      <c r="N132" s="64"/>
    </row>
    <row r="133" spans="1:21">
      <c r="A133" s="5" t="s">
        <v>994</v>
      </c>
      <c r="B133" s="5"/>
      <c r="C133" s="5"/>
      <c r="D133" s="5"/>
      <c r="E133" s="466" t="s">
        <v>801</v>
      </c>
      <c r="F133" s="61" t="s">
        <v>106</v>
      </c>
      <c r="G133" s="325">
        <v>1418</v>
      </c>
      <c r="H133" s="62"/>
      <c r="I133" s="326"/>
      <c r="J133" s="189" t="s">
        <v>120</v>
      </c>
      <c r="K133" s="324">
        <v>1</v>
      </c>
      <c r="L133" s="297"/>
      <c r="M133" s="563">
        <f t="shared" si="12"/>
        <v>0</v>
      </c>
      <c r="N133" s="64"/>
    </row>
    <row r="134" spans="1:21">
      <c r="A134" s="5" t="s">
        <v>995</v>
      </c>
      <c r="B134" s="5"/>
      <c r="C134" s="5"/>
      <c r="D134" s="5"/>
      <c r="E134" s="466" t="s">
        <v>138</v>
      </c>
      <c r="F134" s="61" t="s">
        <v>106</v>
      </c>
      <c r="G134" s="325">
        <v>1418</v>
      </c>
      <c r="H134" s="62"/>
      <c r="I134" s="326"/>
      <c r="J134" s="189" t="s">
        <v>120</v>
      </c>
      <c r="K134" s="324">
        <v>1</v>
      </c>
      <c r="L134" s="297"/>
      <c r="M134" s="563">
        <f t="shared" si="12"/>
        <v>0</v>
      </c>
      <c r="N134" s="64"/>
    </row>
    <row r="135" spans="1:21">
      <c r="A135" s="5" t="s">
        <v>996</v>
      </c>
      <c r="B135" s="5"/>
      <c r="C135" s="5"/>
      <c r="D135" s="5"/>
      <c r="E135" s="466" t="s">
        <v>999</v>
      </c>
      <c r="F135" s="61" t="s">
        <v>106</v>
      </c>
      <c r="G135" s="325">
        <v>1418</v>
      </c>
      <c r="H135" s="62"/>
      <c r="I135" s="326"/>
      <c r="J135" s="189" t="s">
        <v>120</v>
      </c>
      <c r="K135" s="324">
        <v>1</v>
      </c>
      <c r="L135" s="297"/>
      <c r="M135" s="563">
        <f t="shared" si="12"/>
        <v>0</v>
      </c>
      <c r="N135" s="64"/>
    </row>
    <row r="136" spans="1:21">
      <c r="A136" s="5" t="s">
        <v>920</v>
      </c>
      <c r="B136" s="5"/>
      <c r="C136" s="5"/>
      <c r="D136" s="5"/>
      <c r="E136" s="466" t="s">
        <v>1000</v>
      </c>
      <c r="F136" s="61" t="s">
        <v>106</v>
      </c>
      <c r="G136" s="325">
        <v>1418</v>
      </c>
      <c r="H136" s="62"/>
      <c r="I136" s="326"/>
      <c r="J136" s="189" t="s">
        <v>120</v>
      </c>
      <c r="K136" s="324">
        <v>1</v>
      </c>
      <c r="L136" s="297"/>
      <c r="M136" s="563">
        <f t="shared" si="12"/>
        <v>0</v>
      </c>
      <c r="N136" s="64"/>
    </row>
    <row r="137" spans="1:21">
      <c r="A137" s="5" t="s">
        <v>997</v>
      </c>
      <c r="B137" s="5"/>
      <c r="C137" s="5"/>
      <c r="D137" s="5"/>
      <c r="E137" s="296" t="s">
        <v>328</v>
      </c>
      <c r="F137" s="61" t="s">
        <v>106</v>
      </c>
      <c r="G137" s="325">
        <v>1418</v>
      </c>
      <c r="H137" s="62"/>
      <c r="I137" s="326"/>
      <c r="J137" s="62"/>
      <c r="K137" s="324">
        <v>1</v>
      </c>
      <c r="L137" s="297"/>
      <c r="M137" s="563">
        <f t="shared" si="12"/>
        <v>0</v>
      </c>
      <c r="N137" s="64"/>
    </row>
    <row r="138" spans="1:21" ht="24.75" customHeight="1">
      <c r="A138" s="679" t="s">
        <v>998</v>
      </c>
      <c r="B138" s="679"/>
      <c r="C138" s="679"/>
      <c r="D138" s="680"/>
      <c r="E138" s="296" t="s">
        <v>339</v>
      </c>
      <c r="F138" s="61" t="s">
        <v>106</v>
      </c>
      <c r="G138" s="325">
        <v>1418</v>
      </c>
      <c r="H138" s="62"/>
      <c r="I138" s="326"/>
      <c r="J138" s="62"/>
      <c r="K138" s="324">
        <v>1</v>
      </c>
      <c r="L138" s="297"/>
      <c r="M138" s="563">
        <f t="shared" si="12"/>
        <v>0</v>
      </c>
      <c r="N138" s="64"/>
    </row>
    <row r="139" spans="1:21" ht="15.75" customHeight="1">
      <c r="A139" s="299"/>
      <c r="B139" s="299"/>
      <c r="C139" s="299"/>
      <c r="D139" s="299"/>
      <c r="E139" s="298" t="s">
        <v>1001</v>
      </c>
      <c r="F139" s="59"/>
      <c r="G139" s="320"/>
      <c r="H139" s="67"/>
      <c r="I139" s="318"/>
      <c r="J139" s="67"/>
      <c r="K139" s="312"/>
      <c r="L139" s="300"/>
      <c r="M139" s="564"/>
      <c r="N139" s="64"/>
    </row>
    <row r="140" spans="1:21">
      <c r="A140" s="5"/>
      <c r="B140" s="5"/>
      <c r="C140" s="5"/>
      <c r="D140" s="5"/>
      <c r="F140" s="59"/>
      <c r="G140" s="320"/>
      <c r="H140" s="67"/>
      <c r="I140" s="318"/>
      <c r="J140" s="67"/>
      <c r="K140" s="312"/>
      <c r="L140" s="64"/>
      <c r="M140" s="39"/>
      <c r="N140" s="64"/>
    </row>
    <row r="141" spans="1:21" ht="15.75" thickBot="1">
      <c r="A141" s="5"/>
      <c r="B141" s="5"/>
      <c r="C141" s="5"/>
      <c r="D141" s="5"/>
      <c r="E141" s="44"/>
      <c r="F141" s="38"/>
      <c r="G141" s="337"/>
      <c r="H141" s="115"/>
      <c r="I141" s="338"/>
      <c r="J141" s="116"/>
      <c r="K141" s="339" t="s">
        <v>21</v>
      </c>
      <c r="L141" s="592">
        <f>SUM(M27:M138)</f>
        <v>0</v>
      </c>
      <c r="M141" s="592"/>
      <c r="N141" s="87"/>
      <c r="P141" s="110"/>
      <c r="Q141" s="117"/>
      <c r="R141" s="118"/>
      <c r="S141" s="118"/>
      <c r="T141" s="118"/>
      <c r="U141" s="119"/>
    </row>
    <row r="142" spans="1:21">
      <c r="A142" s="27" t="s">
        <v>103</v>
      </c>
      <c r="B142" s="5"/>
      <c r="C142" s="5"/>
      <c r="D142" s="5"/>
      <c r="E142" s="5"/>
      <c r="F142" s="59"/>
      <c r="G142" s="320"/>
      <c r="H142" s="5"/>
      <c r="I142" s="318"/>
      <c r="J142" s="5"/>
      <c r="K142" s="312"/>
      <c r="L142" s="42"/>
      <c r="M142" s="39"/>
      <c r="N142" s="42"/>
    </row>
    <row r="143" spans="1:21">
      <c r="A143" s="27"/>
      <c r="B143" s="5"/>
      <c r="C143" s="5"/>
      <c r="D143" s="5"/>
      <c r="E143" s="44"/>
      <c r="F143" s="59"/>
      <c r="G143" s="320"/>
      <c r="H143" s="5"/>
      <c r="I143" s="318"/>
      <c r="J143" s="5"/>
      <c r="K143" s="312"/>
      <c r="L143" s="42"/>
      <c r="M143" s="39"/>
      <c r="N143" s="42"/>
    </row>
    <row r="144" spans="1:21">
      <c r="A144" s="27" t="s">
        <v>104</v>
      </c>
      <c r="B144" s="5"/>
      <c r="C144" s="5"/>
      <c r="D144" s="5"/>
      <c r="E144" s="44"/>
      <c r="F144" s="59"/>
      <c r="G144" s="320"/>
      <c r="H144" s="67"/>
      <c r="I144" s="318"/>
      <c r="J144" s="67"/>
      <c r="K144" s="312"/>
      <c r="L144" s="64"/>
      <c r="M144" s="39"/>
      <c r="N144" s="64"/>
    </row>
    <row r="145" spans="1:16">
      <c r="A145" s="27" t="s">
        <v>462</v>
      </c>
      <c r="B145" s="5"/>
      <c r="C145" s="5"/>
      <c r="D145" s="5"/>
      <c r="E145" s="44"/>
      <c r="F145" s="59"/>
      <c r="G145" s="320"/>
      <c r="H145" s="67"/>
      <c r="I145" s="318"/>
      <c r="J145" s="67"/>
      <c r="K145" s="312"/>
      <c r="L145" s="64"/>
      <c r="M145" s="39"/>
      <c r="N145" s="64"/>
    </row>
    <row r="146" spans="1:16">
      <c r="A146" s="71" t="s">
        <v>105</v>
      </c>
      <c r="B146" s="71"/>
      <c r="C146" s="71"/>
      <c r="D146" s="71"/>
      <c r="E146" s="72" t="s">
        <v>91</v>
      </c>
      <c r="F146" s="120" t="s">
        <v>106</v>
      </c>
      <c r="G146" s="325">
        <v>15300</v>
      </c>
      <c r="H146" s="121">
        <v>1000</v>
      </c>
      <c r="I146" s="326">
        <f>K146*4</f>
        <v>24</v>
      </c>
      <c r="J146" s="69">
        <v>4000</v>
      </c>
      <c r="K146" s="324">
        <v>6</v>
      </c>
      <c r="L146" s="14"/>
      <c r="M146" s="63">
        <f t="shared" ref="M146:M159" si="13">ROUND(K146*L146,2)</f>
        <v>0</v>
      </c>
      <c r="N146" s="39"/>
      <c r="P146" s="65"/>
    </row>
    <row r="147" spans="1:16">
      <c r="A147" s="71" t="s">
        <v>536</v>
      </c>
      <c r="B147" s="71"/>
      <c r="C147" s="71"/>
      <c r="D147" s="71"/>
      <c r="E147" s="72" t="s">
        <v>51</v>
      </c>
      <c r="F147" s="120" t="s">
        <v>106</v>
      </c>
      <c r="G147" s="325">
        <v>15300</v>
      </c>
      <c r="H147" s="121">
        <v>1000</v>
      </c>
      <c r="I147" s="326">
        <f t="shared" ref="I147:I159" si="14">K147*4</f>
        <v>24</v>
      </c>
      <c r="J147" s="69">
        <v>4000</v>
      </c>
      <c r="K147" s="324">
        <v>6</v>
      </c>
      <c r="L147" s="14"/>
      <c r="M147" s="63">
        <f t="shared" si="13"/>
        <v>0</v>
      </c>
      <c r="N147" s="39"/>
      <c r="P147" s="65"/>
    </row>
    <row r="148" spans="1:16" s="104" customFormat="1" ht="13.35" customHeight="1">
      <c r="A148" s="71" t="s">
        <v>863</v>
      </c>
      <c r="B148" s="97"/>
      <c r="C148" s="97"/>
      <c r="D148" s="97"/>
      <c r="E148" s="82" t="s">
        <v>51</v>
      </c>
      <c r="F148" s="120" t="s">
        <v>106</v>
      </c>
      <c r="G148" s="325">
        <v>15300</v>
      </c>
      <c r="H148" s="122">
        <v>4000</v>
      </c>
      <c r="I148" s="326">
        <v>1</v>
      </c>
      <c r="J148" s="69">
        <v>16000</v>
      </c>
      <c r="K148" s="327">
        <v>2</v>
      </c>
      <c r="L148" s="14"/>
      <c r="M148" s="63">
        <f t="shared" si="13"/>
        <v>0</v>
      </c>
      <c r="N148" s="39"/>
      <c r="O148" s="87"/>
      <c r="P148" s="65"/>
    </row>
    <row r="149" spans="1:16">
      <c r="A149" s="71" t="s">
        <v>537</v>
      </c>
      <c r="B149" s="71"/>
      <c r="C149" s="71"/>
      <c r="D149" s="71"/>
      <c r="E149" s="72" t="s">
        <v>109</v>
      </c>
      <c r="F149" s="120" t="s">
        <v>110</v>
      </c>
      <c r="G149" s="325">
        <v>15300</v>
      </c>
      <c r="H149" s="121">
        <v>2000</v>
      </c>
      <c r="I149" s="326">
        <f t="shared" si="14"/>
        <v>24</v>
      </c>
      <c r="J149" s="69">
        <v>4000</v>
      </c>
      <c r="K149" s="324">
        <v>6</v>
      </c>
      <c r="L149" s="14"/>
      <c r="M149" s="63">
        <f t="shared" si="13"/>
        <v>0</v>
      </c>
      <c r="N149" s="39"/>
      <c r="P149" s="65"/>
    </row>
    <row r="150" spans="1:16" s="104" customFormat="1" ht="13.35" customHeight="1">
      <c r="A150" s="66" t="s">
        <v>463</v>
      </c>
      <c r="B150" s="97"/>
      <c r="C150" s="97"/>
      <c r="D150" s="97"/>
      <c r="E150" s="82" t="s">
        <v>129</v>
      </c>
      <c r="F150" s="120" t="s">
        <v>106</v>
      </c>
      <c r="G150" s="325">
        <v>15300</v>
      </c>
      <c r="H150" s="122">
        <v>2000</v>
      </c>
      <c r="I150" s="326">
        <f t="shared" si="14"/>
        <v>24</v>
      </c>
      <c r="J150" s="75">
        <v>4000</v>
      </c>
      <c r="K150" s="324">
        <v>6</v>
      </c>
      <c r="L150" s="14"/>
      <c r="M150" s="63">
        <f t="shared" si="13"/>
        <v>0</v>
      </c>
      <c r="N150" s="39"/>
      <c r="O150" s="87"/>
      <c r="P150" s="65"/>
    </row>
    <row r="151" spans="1:16">
      <c r="A151" s="66" t="s">
        <v>538</v>
      </c>
      <c r="B151" s="71"/>
      <c r="C151" s="71"/>
      <c r="D151" s="71"/>
      <c r="E151" s="72" t="s">
        <v>94</v>
      </c>
      <c r="F151" s="120" t="s">
        <v>106</v>
      </c>
      <c r="G151" s="325">
        <v>15300</v>
      </c>
      <c r="H151" s="121">
        <v>2000</v>
      </c>
      <c r="I151" s="326">
        <f t="shared" si="14"/>
        <v>8</v>
      </c>
      <c r="J151" s="69">
        <v>4000</v>
      </c>
      <c r="K151" s="324">
        <v>2</v>
      </c>
      <c r="L151" s="14"/>
      <c r="M151" s="63">
        <f t="shared" si="13"/>
        <v>0</v>
      </c>
      <c r="N151" s="39"/>
      <c r="P151" s="65"/>
    </row>
    <row r="152" spans="1:16">
      <c r="A152" s="66" t="s">
        <v>111</v>
      </c>
      <c r="B152" s="71"/>
      <c r="C152" s="71"/>
      <c r="D152" s="71"/>
      <c r="E152" s="72" t="s">
        <v>96</v>
      </c>
      <c r="F152" s="120" t="s">
        <v>106</v>
      </c>
      <c r="G152" s="325">
        <v>15300</v>
      </c>
      <c r="H152" s="121">
        <v>2000</v>
      </c>
      <c r="I152" s="326">
        <v>8</v>
      </c>
      <c r="J152" s="69">
        <v>8000</v>
      </c>
      <c r="K152" s="327">
        <v>2</v>
      </c>
      <c r="L152" s="14"/>
      <c r="M152" s="63">
        <f t="shared" si="13"/>
        <v>0</v>
      </c>
      <c r="N152" s="39"/>
      <c r="P152" s="65"/>
    </row>
    <row r="153" spans="1:16">
      <c r="A153" s="66" t="s">
        <v>52</v>
      </c>
      <c r="B153" s="20"/>
      <c r="C153" s="71"/>
      <c r="D153" s="71"/>
      <c r="E153" s="72" t="s">
        <v>53</v>
      </c>
      <c r="F153" s="120" t="s">
        <v>106</v>
      </c>
      <c r="G153" s="325">
        <v>15300</v>
      </c>
      <c r="H153" s="121">
        <v>2000</v>
      </c>
      <c r="I153" s="326">
        <v>8</v>
      </c>
      <c r="J153" s="69">
        <v>8000</v>
      </c>
      <c r="K153" s="327">
        <v>2</v>
      </c>
      <c r="L153" s="14"/>
      <c r="M153" s="63">
        <f t="shared" si="13"/>
        <v>0</v>
      </c>
      <c r="N153" s="39"/>
      <c r="P153" s="65"/>
    </row>
    <row r="154" spans="1:16">
      <c r="A154" s="66" t="s">
        <v>112</v>
      </c>
      <c r="B154" s="71"/>
      <c r="C154" s="71"/>
      <c r="D154" s="71"/>
      <c r="E154" s="72" t="s">
        <v>113</v>
      </c>
      <c r="F154" s="120" t="s">
        <v>106</v>
      </c>
      <c r="G154" s="325">
        <v>15300</v>
      </c>
      <c r="H154" s="121">
        <v>10000</v>
      </c>
      <c r="I154" s="326">
        <v>2</v>
      </c>
      <c r="J154" s="121">
        <v>8000</v>
      </c>
      <c r="K154" s="327">
        <v>2</v>
      </c>
      <c r="L154" s="14"/>
      <c r="M154" s="63">
        <f t="shared" si="13"/>
        <v>0</v>
      </c>
      <c r="N154" s="34"/>
      <c r="P154" s="65"/>
    </row>
    <row r="155" spans="1:16">
      <c r="A155" s="66" t="s">
        <v>114</v>
      </c>
      <c r="B155" s="71"/>
      <c r="C155" s="71"/>
      <c r="D155" s="71"/>
      <c r="E155" s="72" t="s">
        <v>115</v>
      </c>
      <c r="F155" s="120" t="s">
        <v>106</v>
      </c>
      <c r="G155" s="325">
        <v>15300</v>
      </c>
      <c r="H155" s="121">
        <v>20000</v>
      </c>
      <c r="I155" s="327" t="s">
        <v>30</v>
      </c>
      <c r="J155" s="69">
        <v>80000</v>
      </c>
      <c r="K155" s="327" t="s">
        <v>30</v>
      </c>
      <c r="L155" s="13" t="s">
        <v>550</v>
      </c>
      <c r="M155" s="70" t="s">
        <v>551</v>
      </c>
      <c r="N155" s="39"/>
      <c r="P155" s="65"/>
    </row>
    <row r="156" spans="1:16" s="104" customFormat="1" ht="13.35" customHeight="1">
      <c r="A156" s="66" t="s">
        <v>54</v>
      </c>
      <c r="B156" s="89"/>
      <c r="C156" s="89"/>
      <c r="D156" s="89"/>
      <c r="E156" s="82" t="s">
        <v>33</v>
      </c>
      <c r="F156" s="83" t="s">
        <v>451</v>
      </c>
      <c r="G156" s="325">
        <v>50625</v>
      </c>
      <c r="H156" s="75">
        <v>200</v>
      </c>
      <c r="I156" s="326">
        <f t="shared" si="14"/>
        <v>506.25</v>
      </c>
      <c r="J156" s="75">
        <v>400</v>
      </c>
      <c r="K156" s="324">
        <f>G156/J156</f>
        <v>126.5625</v>
      </c>
      <c r="L156" s="14"/>
      <c r="M156" s="63">
        <f t="shared" si="13"/>
        <v>0</v>
      </c>
      <c r="N156" s="39"/>
      <c r="O156" s="87"/>
      <c r="P156" s="65"/>
    </row>
    <row r="157" spans="1:16" s="104" customFormat="1" ht="13.35" customHeight="1">
      <c r="A157" s="66" t="s">
        <v>457</v>
      </c>
      <c r="B157" s="89"/>
      <c r="C157" s="89"/>
      <c r="D157" s="89"/>
      <c r="E157" s="82" t="s">
        <v>37</v>
      </c>
      <c r="F157" s="83" t="s">
        <v>451</v>
      </c>
      <c r="G157" s="325">
        <v>50625</v>
      </c>
      <c r="H157" s="75">
        <v>200</v>
      </c>
      <c r="I157" s="326">
        <f t="shared" si="14"/>
        <v>506.25</v>
      </c>
      <c r="J157" s="75">
        <v>400</v>
      </c>
      <c r="K157" s="324">
        <f t="shared" ref="K157:K159" si="15">G157/J157</f>
        <v>126.5625</v>
      </c>
      <c r="L157" s="14"/>
      <c r="M157" s="63">
        <f t="shared" si="13"/>
        <v>0</v>
      </c>
      <c r="N157" s="39"/>
      <c r="O157" s="87"/>
      <c r="P157" s="65"/>
    </row>
    <row r="158" spans="1:16" s="104" customFormat="1" ht="13.35" customHeight="1">
      <c r="A158" s="66" t="s">
        <v>464</v>
      </c>
      <c r="B158" s="89"/>
      <c r="C158" s="89"/>
      <c r="D158" s="89"/>
      <c r="E158" s="82" t="s">
        <v>37</v>
      </c>
      <c r="F158" s="83" t="s">
        <v>451</v>
      </c>
      <c r="G158" s="325">
        <v>50625</v>
      </c>
      <c r="H158" s="75">
        <v>1000</v>
      </c>
      <c r="I158" s="326">
        <f t="shared" si="14"/>
        <v>50.625</v>
      </c>
      <c r="J158" s="75">
        <v>4000</v>
      </c>
      <c r="K158" s="324">
        <f t="shared" si="15"/>
        <v>12.65625</v>
      </c>
      <c r="L158" s="14"/>
      <c r="M158" s="63">
        <f t="shared" si="13"/>
        <v>0</v>
      </c>
      <c r="N158" s="39"/>
      <c r="O158" s="87"/>
      <c r="P158" s="65"/>
    </row>
    <row r="159" spans="1:16" s="104" customFormat="1" ht="13.35" customHeight="1">
      <c r="A159" s="66" t="s">
        <v>98</v>
      </c>
      <c r="B159" s="89"/>
      <c r="C159" s="89"/>
      <c r="D159" s="89"/>
      <c r="E159" s="82" t="s">
        <v>99</v>
      </c>
      <c r="F159" s="83" t="s">
        <v>451</v>
      </c>
      <c r="G159" s="325">
        <v>50625</v>
      </c>
      <c r="H159" s="75">
        <v>2000</v>
      </c>
      <c r="I159" s="326">
        <f t="shared" si="14"/>
        <v>25.3125</v>
      </c>
      <c r="J159" s="123">
        <v>8000</v>
      </c>
      <c r="K159" s="324">
        <f t="shared" si="15"/>
        <v>6.328125</v>
      </c>
      <c r="L159" s="14"/>
      <c r="M159" s="63">
        <f t="shared" si="13"/>
        <v>0</v>
      </c>
      <c r="N159" s="39"/>
      <c r="O159" s="87"/>
      <c r="P159" s="65"/>
    </row>
    <row r="160" spans="1:16">
      <c r="A160" s="71"/>
      <c r="B160" s="71"/>
      <c r="C160" s="71"/>
      <c r="D160" s="71"/>
      <c r="E160" s="20" t="s">
        <v>116</v>
      </c>
      <c r="F160" s="20"/>
      <c r="G160" s="320"/>
      <c r="H160" s="71"/>
      <c r="I160" s="318"/>
      <c r="J160" s="71"/>
      <c r="K160" s="312"/>
      <c r="L160" s="34"/>
      <c r="M160" s="39"/>
      <c r="N160" s="34"/>
    </row>
    <row r="161" spans="1:15">
      <c r="A161" s="27"/>
      <c r="B161" s="5"/>
      <c r="C161" s="5"/>
      <c r="D161" s="5"/>
      <c r="E161" s="44"/>
      <c r="F161" s="59"/>
      <c r="G161" s="320"/>
      <c r="H161" s="5"/>
      <c r="I161" s="318"/>
      <c r="J161" s="5"/>
      <c r="K161" s="312"/>
      <c r="L161" s="34"/>
      <c r="M161" s="39"/>
      <c r="N161" s="34"/>
    </row>
    <row r="162" spans="1:15" s="104" customFormat="1" ht="13.35" customHeight="1">
      <c r="A162" s="27" t="s">
        <v>539</v>
      </c>
      <c r="B162" s="73"/>
      <c r="C162" s="73"/>
      <c r="D162" s="73"/>
      <c r="E162" s="109"/>
      <c r="F162" s="110"/>
      <c r="G162" s="331"/>
      <c r="H162" s="111"/>
      <c r="I162" s="332"/>
      <c r="J162" s="111"/>
      <c r="K162" s="332"/>
      <c r="L162" s="124"/>
      <c r="M162" s="562"/>
      <c r="N162" s="124"/>
      <c r="O162" s="87"/>
    </row>
    <row r="163" spans="1:15" s="104" customFormat="1" ht="13.35" customHeight="1">
      <c r="A163" s="27" t="s">
        <v>547</v>
      </c>
      <c r="B163" s="73"/>
      <c r="C163" s="73"/>
      <c r="D163" s="73"/>
      <c r="E163" s="109"/>
      <c r="F163" s="110"/>
      <c r="G163" s="331"/>
      <c r="H163" s="111"/>
      <c r="I163" s="332"/>
      <c r="J163" s="111"/>
      <c r="K163" s="332"/>
      <c r="L163" s="124"/>
      <c r="M163" s="562"/>
      <c r="N163" s="124"/>
      <c r="O163" s="87"/>
    </row>
    <row r="164" spans="1:15" s="104" customFormat="1" ht="13.35" customHeight="1">
      <c r="A164" s="66" t="s">
        <v>107</v>
      </c>
      <c r="B164" s="73"/>
      <c r="C164" s="73"/>
      <c r="D164" s="73"/>
      <c r="E164" s="74" t="s">
        <v>51</v>
      </c>
      <c r="F164" s="106" t="s">
        <v>358</v>
      </c>
      <c r="G164" s="328"/>
      <c r="H164" s="107">
        <v>1</v>
      </c>
      <c r="I164" s="329"/>
      <c r="J164" s="107" t="s">
        <v>465</v>
      </c>
      <c r="K164" s="327" t="s">
        <v>30</v>
      </c>
      <c r="L164" s="13" t="s">
        <v>550</v>
      </c>
      <c r="M164" s="70" t="s">
        <v>551</v>
      </c>
      <c r="N164" s="64"/>
      <c r="O164" s="87"/>
    </row>
    <row r="165" spans="1:15" s="104" customFormat="1" ht="13.35" customHeight="1">
      <c r="A165" s="66" t="s">
        <v>466</v>
      </c>
      <c r="B165" s="73"/>
      <c r="C165" s="73"/>
      <c r="D165" s="73"/>
      <c r="E165" s="74" t="s">
        <v>53</v>
      </c>
      <c r="F165" s="106" t="s">
        <v>358</v>
      </c>
      <c r="G165" s="328"/>
      <c r="H165" s="107">
        <v>1</v>
      </c>
      <c r="I165" s="329"/>
      <c r="J165" s="107" t="s">
        <v>465</v>
      </c>
      <c r="K165" s="327" t="s">
        <v>30</v>
      </c>
      <c r="L165" s="13" t="s">
        <v>550</v>
      </c>
      <c r="M165" s="70" t="s">
        <v>551</v>
      </c>
      <c r="N165" s="64"/>
      <c r="O165" s="87"/>
    </row>
    <row r="166" spans="1:15" s="104" customFormat="1" ht="13.35" customHeight="1">
      <c r="A166" s="66" t="s">
        <v>467</v>
      </c>
      <c r="B166" s="73"/>
      <c r="C166" s="73"/>
      <c r="D166" s="73"/>
      <c r="E166" s="74" t="s">
        <v>468</v>
      </c>
      <c r="F166" s="106" t="s">
        <v>358</v>
      </c>
      <c r="G166" s="328"/>
      <c r="H166" s="107">
        <v>1</v>
      </c>
      <c r="I166" s="329"/>
      <c r="J166" s="107" t="s">
        <v>465</v>
      </c>
      <c r="K166" s="327" t="s">
        <v>30</v>
      </c>
      <c r="L166" s="13" t="s">
        <v>550</v>
      </c>
      <c r="M166" s="70" t="s">
        <v>551</v>
      </c>
      <c r="N166" s="64"/>
      <c r="O166" s="87"/>
    </row>
    <row r="167" spans="1:15" s="104" customFormat="1" ht="13.35" customHeight="1">
      <c r="A167" s="66" t="s">
        <v>469</v>
      </c>
      <c r="B167" s="73"/>
      <c r="C167" s="73"/>
      <c r="D167" s="73"/>
      <c r="E167" s="74"/>
      <c r="F167" s="106" t="s">
        <v>358</v>
      </c>
      <c r="G167" s="328"/>
      <c r="H167" s="107">
        <v>1</v>
      </c>
      <c r="I167" s="329"/>
      <c r="J167" s="107" t="s">
        <v>465</v>
      </c>
      <c r="K167" s="327" t="s">
        <v>30</v>
      </c>
      <c r="L167" s="581" t="s">
        <v>550</v>
      </c>
      <c r="M167" s="582" t="s">
        <v>551</v>
      </c>
      <c r="N167" s="64"/>
      <c r="O167" s="87"/>
    </row>
    <row r="168" spans="1:15" s="104" customFormat="1" ht="13.35" customHeight="1">
      <c r="A168" s="66"/>
      <c r="B168" s="73"/>
      <c r="C168" s="73"/>
      <c r="D168" s="73"/>
      <c r="E168" s="109"/>
      <c r="F168" s="110"/>
      <c r="G168" s="331"/>
      <c r="H168" s="111"/>
      <c r="I168" s="332"/>
      <c r="J168" s="111"/>
      <c r="K168" s="332"/>
      <c r="L168" s="114"/>
      <c r="M168" s="129"/>
      <c r="N168" s="64"/>
      <c r="O168" s="87"/>
    </row>
    <row r="169" spans="1:15" s="104" customFormat="1" ht="13.35" customHeight="1">
      <c r="A169" s="27" t="s">
        <v>470</v>
      </c>
      <c r="B169" s="73"/>
      <c r="C169" s="73"/>
      <c r="D169" s="73"/>
      <c r="E169" s="109"/>
      <c r="F169" s="110"/>
      <c r="G169" s="331"/>
      <c r="H169" s="111"/>
      <c r="I169" s="332"/>
      <c r="J169" s="111"/>
      <c r="K169" s="332"/>
      <c r="L169" s="583"/>
      <c r="M169" s="240"/>
      <c r="N169" s="125"/>
      <c r="O169" s="87"/>
    </row>
    <row r="170" spans="1:15" s="104" customFormat="1" ht="13.35" customHeight="1">
      <c r="A170" s="66" t="s">
        <v>471</v>
      </c>
      <c r="B170" s="73"/>
      <c r="C170" s="73"/>
      <c r="D170" s="73"/>
      <c r="E170" s="74"/>
      <c r="F170" s="106" t="s">
        <v>451</v>
      </c>
      <c r="G170" s="328"/>
      <c r="H170" s="107">
        <v>8000</v>
      </c>
      <c r="I170" s="329"/>
      <c r="J170" s="107">
        <v>20000</v>
      </c>
      <c r="K170" s="327" t="s">
        <v>30</v>
      </c>
      <c r="L170" s="520" t="s">
        <v>550</v>
      </c>
      <c r="M170" s="521" t="s">
        <v>551</v>
      </c>
      <c r="N170" s="64"/>
      <c r="O170" s="87"/>
    </row>
    <row r="171" spans="1:15" s="104" customFormat="1" ht="13.35" customHeight="1">
      <c r="A171" s="105"/>
      <c r="B171" s="73"/>
      <c r="C171" s="73"/>
      <c r="D171" s="73"/>
      <c r="E171" s="109"/>
      <c r="F171" s="110"/>
      <c r="G171" s="331"/>
      <c r="H171" s="111"/>
      <c r="I171" s="332"/>
      <c r="J171" s="111"/>
      <c r="K171" s="332"/>
      <c r="L171" s="125"/>
      <c r="M171" s="562"/>
      <c r="N171" s="125"/>
      <c r="O171" s="87"/>
    </row>
    <row r="172" spans="1:15" s="104" customFormat="1" ht="13.35" customHeight="1">
      <c r="A172" s="27" t="s">
        <v>472</v>
      </c>
      <c r="B172" s="73"/>
      <c r="C172" s="73"/>
      <c r="D172" s="73"/>
      <c r="E172" s="109"/>
      <c r="F172" s="110"/>
      <c r="G172" s="331"/>
      <c r="H172" s="111"/>
      <c r="I172" s="332"/>
      <c r="J172" s="111"/>
      <c r="K172" s="332"/>
      <c r="L172" s="125"/>
      <c r="M172" s="562"/>
      <c r="N172" s="125"/>
      <c r="O172" s="87"/>
    </row>
    <row r="173" spans="1:15" s="104" customFormat="1" ht="13.35" customHeight="1">
      <c r="A173" s="66" t="s">
        <v>473</v>
      </c>
      <c r="B173" s="73"/>
      <c r="C173" s="73"/>
      <c r="D173" s="73"/>
      <c r="E173" s="74" t="s">
        <v>51</v>
      </c>
      <c r="F173" s="106" t="s">
        <v>451</v>
      </c>
      <c r="G173" s="328"/>
      <c r="H173" s="107">
        <v>4000</v>
      </c>
      <c r="I173" s="329"/>
      <c r="J173" s="107">
        <v>16000</v>
      </c>
      <c r="K173" s="327" t="s">
        <v>30</v>
      </c>
      <c r="L173" s="13" t="s">
        <v>550</v>
      </c>
      <c r="M173" s="70" t="s">
        <v>551</v>
      </c>
      <c r="N173" s="64"/>
      <c r="O173" s="87"/>
    </row>
    <row r="174" spans="1:15" s="104" customFormat="1" ht="13.35" customHeight="1">
      <c r="A174" s="66" t="s">
        <v>540</v>
      </c>
      <c r="B174" s="73"/>
      <c r="C174" s="73"/>
      <c r="D174" s="73"/>
      <c r="E174" s="74" t="s">
        <v>53</v>
      </c>
      <c r="F174" s="106" t="s">
        <v>451</v>
      </c>
      <c r="G174" s="328"/>
      <c r="H174" s="107">
        <v>8000</v>
      </c>
      <c r="I174" s="329"/>
      <c r="J174" s="107">
        <v>20000</v>
      </c>
      <c r="K174" s="327" t="s">
        <v>30</v>
      </c>
      <c r="L174" s="13" t="s">
        <v>550</v>
      </c>
      <c r="M174" s="70" t="s">
        <v>551</v>
      </c>
      <c r="N174" s="64"/>
      <c r="O174" s="87"/>
    </row>
    <row r="175" spans="1:15" s="104" customFormat="1" ht="13.35" customHeight="1">
      <c r="A175" s="66" t="s">
        <v>467</v>
      </c>
      <c r="B175" s="73"/>
      <c r="C175" s="73"/>
      <c r="D175" s="73"/>
      <c r="E175" s="74" t="s">
        <v>468</v>
      </c>
      <c r="F175" s="106" t="s">
        <v>451</v>
      </c>
      <c r="G175" s="328"/>
      <c r="H175" s="107">
        <v>4000</v>
      </c>
      <c r="I175" s="329"/>
      <c r="J175" s="107">
        <v>20000</v>
      </c>
      <c r="K175" s="327" t="s">
        <v>30</v>
      </c>
      <c r="L175" s="13" t="s">
        <v>550</v>
      </c>
      <c r="M175" s="70" t="s">
        <v>551</v>
      </c>
      <c r="N175" s="64"/>
      <c r="O175" s="87"/>
    </row>
    <row r="176" spans="1:15" s="104" customFormat="1" ht="13.35" customHeight="1">
      <c r="A176" s="66" t="s">
        <v>474</v>
      </c>
      <c r="B176" s="73"/>
      <c r="C176" s="73"/>
      <c r="D176" s="73"/>
      <c r="E176" s="74"/>
      <c r="F176" s="106" t="s">
        <v>451</v>
      </c>
      <c r="G176" s="328"/>
      <c r="H176" s="107">
        <v>40000</v>
      </c>
      <c r="I176" s="329"/>
      <c r="J176" s="107">
        <v>20000</v>
      </c>
      <c r="K176" s="327" t="s">
        <v>30</v>
      </c>
      <c r="L176" s="13" t="s">
        <v>550</v>
      </c>
      <c r="M176" s="70" t="s">
        <v>551</v>
      </c>
      <c r="N176" s="64"/>
      <c r="O176" s="87"/>
    </row>
    <row r="177" spans="1:15" s="104" customFormat="1" ht="13.35" customHeight="1">
      <c r="A177" s="105"/>
      <c r="B177" s="73"/>
      <c r="C177" s="73"/>
      <c r="D177" s="73"/>
      <c r="E177" s="109"/>
      <c r="F177" s="110"/>
      <c r="G177" s="331"/>
      <c r="H177" s="111"/>
      <c r="I177" s="332"/>
      <c r="J177" s="111"/>
      <c r="K177" s="332"/>
      <c r="L177" s="124"/>
      <c r="M177" s="562"/>
      <c r="N177" s="124"/>
      <c r="O177" s="87"/>
    </row>
    <row r="178" spans="1:15" s="104" customFormat="1" ht="13.35" customHeight="1">
      <c r="A178" s="27" t="s">
        <v>475</v>
      </c>
      <c r="B178" s="73"/>
      <c r="C178" s="73"/>
      <c r="D178" s="73"/>
      <c r="E178" s="109"/>
      <c r="F178" s="110"/>
      <c r="G178" s="331"/>
      <c r="H178" s="111"/>
      <c r="I178" s="332"/>
      <c r="J178" s="111"/>
      <c r="K178" s="332"/>
      <c r="L178" s="124"/>
      <c r="M178" s="562"/>
      <c r="N178" s="124"/>
      <c r="O178" s="87"/>
    </row>
    <row r="179" spans="1:15" s="104" customFormat="1" ht="13.35" customHeight="1">
      <c r="A179" s="66" t="s">
        <v>476</v>
      </c>
      <c r="B179" s="97"/>
      <c r="C179" s="97"/>
      <c r="D179" s="97"/>
      <c r="E179" s="82" t="s">
        <v>33</v>
      </c>
      <c r="F179" s="83" t="s">
        <v>451</v>
      </c>
      <c r="G179" s="340"/>
      <c r="H179" s="126">
        <v>100</v>
      </c>
      <c r="I179" s="341"/>
      <c r="J179" s="126">
        <v>400</v>
      </c>
      <c r="K179" s="327" t="s">
        <v>30</v>
      </c>
      <c r="L179" s="13" t="s">
        <v>550</v>
      </c>
      <c r="M179" s="70" t="s">
        <v>551</v>
      </c>
      <c r="N179" s="64"/>
      <c r="O179" s="87"/>
    </row>
    <row r="180" spans="1:15">
      <c r="A180" s="71"/>
      <c r="B180" s="71"/>
      <c r="C180" s="71"/>
      <c r="D180" s="71"/>
      <c r="F180" s="20"/>
      <c r="G180" s="342"/>
      <c r="H180" s="127"/>
      <c r="I180" s="343"/>
      <c r="J180" s="127"/>
      <c r="K180" s="336"/>
      <c r="L180" s="128"/>
      <c r="M180" s="129"/>
      <c r="N180" s="34"/>
    </row>
    <row r="181" spans="1:15" ht="15.75" thickBot="1">
      <c r="A181" s="5"/>
      <c r="B181" s="5"/>
      <c r="C181" s="5"/>
      <c r="D181" s="5"/>
      <c r="E181" s="44"/>
      <c r="F181" s="59"/>
      <c r="G181" s="344"/>
      <c r="H181" s="130"/>
      <c r="I181" s="345"/>
      <c r="J181" s="130"/>
      <c r="K181" s="346" t="s">
        <v>103</v>
      </c>
      <c r="L181" s="621">
        <f>SUM(M146:M180)</f>
        <v>0</v>
      </c>
      <c r="M181" s="621"/>
      <c r="N181" s="87"/>
    </row>
    <row r="182" spans="1:15">
      <c r="A182" s="5"/>
      <c r="B182" s="5"/>
      <c r="C182" s="5"/>
      <c r="D182" s="5"/>
      <c r="E182" s="44"/>
      <c r="F182" s="59"/>
      <c r="G182" s="320"/>
      <c r="H182" s="67"/>
      <c r="I182" s="318"/>
      <c r="J182" s="67"/>
      <c r="K182" s="312"/>
      <c r="L182" s="42"/>
      <c r="M182" s="39"/>
      <c r="N182" s="42"/>
    </row>
    <row r="183" spans="1:15">
      <c r="A183" s="27" t="s">
        <v>124</v>
      </c>
      <c r="B183" s="5"/>
      <c r="C183" s="5"/>
      <c r="D183" s="5"/>
      <c r="E183" s="44"/>
      <c r="F183" s="59"/>
      <c r="G183" s="320"/>
      <c r="H183" s="67"/>
      <c r="I183" s="318"/>
      <c r="J183" s="67"/>
      <c r="K183" s="312"/>
      <c r="L183" s="64"/>
      <c r="M183" s="39"/>
      <c r="N183" s="64"/>
    </row>
    <row r="184" spans="1:15">
      <c r="A184" s="27" t="s">
        <v>731</v>
      </c>
      <c r="B184" s="5"/>
      <c r="C184" s="5"/>
      <c r="D184" s="5"/>
      <c r="E184" s="44"/>
      <c r="F184" s="59"/>
      <c r="G184" s="320"/>
      <c r="H184" s="67"/>
      <c r="I184" s="318"/>
      <c r="J184" s="67"/>
      <c r="K184" s="312"/>
      <c r="L184" s="64"/>
      <c r="M184" s="39"/>
      <c r="N184" s="64"/>
    </row>
    <row r="185" spans="1:15">
      <c r="A185" s="27" t="s">
        <v>125</v>
      </c>
      <c r="B185" s="5"/>
      <c r="C185" s="5"/>
      <c r="D185" s="5"/>
      <c r="E185" s="44"/>
      <c r="F185" s="59"/>
      <c r="G185" s="320"/>
      <c r="H185" s="67"/>
      <c r="I185" s="318"/>
      <c r="J185" s="67"/>
      <c r="K185" s="312"/>
      <c r="L185" s="64"/>
      <c r="M185" s="39"/>
      <c r="N185" s="64"/>
    </row>
    <row r="186" spans="1:15" ht="15" customHeight="1">
      <c r="A186" s="5" t="s">
        <v>85</v>
      </c>
      <c r="B186" s="5"/>
      <c r="C186" s="5"/>
      <c r="D186" s="5"/>
      <c r="E186" s="60" t="s">
        <v>51</v>
      </c>
      <c r="F186" s="61" t="s">
        <v>126</v>
      </c>
      <c r="G186" s="325"/>
      <c r="H186" s="660" t="s">
        <v>127</v>
      </c>
      <c r="I186" s="661"/>
      <c r="J186" s="61"/>
      <c r="K186" s="327" t="s">
        <v>30</v>
      </c>
      <c r="L186" s="13" t="s">
        <v>550</v>
      </c>
      <c r="M186" s="70" t="s">
        <v>551</v>
      </c>
      <c r="N186" s="64"/>
    </row>
    <row r="187" spans="1:15">
      <c r="A187" s="5" t="s">
        <v>128</v>
      </c>
      <c r="B187" s="5"/>
      <c r="C187" s="5"/>
      <c r="D187" s="5"/>
      <c r="E187" s="60" t="s">
        <v>51</v>
      </c>
      <c r="F187" s="61" t="s">
        <v>126</v>
      </c>
      <c r="G187" s="325"/>
      <c r="H187" s="662"/>
      <c r="I187" s="663"/>
      <c r="J187" s="61"/>
      <c r="K187" s="327" t="s">
        <v>30</v>
      </c>
      <c r="L187" s="13" t="s">
        <v>550</v>
      </c>
      <c r="M187" s="70" t="s">
        <v>551</v>
      </c>
      <c r="N187" s="64"/>
    </row>
    <row r="188" spans="1:15">
      <c r="A188" s="5" t="s">
        <v>108</v>
      </c>
      <c r="B188" s="20"/>
      <c r="C188" s="5"/>
      <c r="D188" s="5"/>
      <c r="E188" s="60" t="s">
        <v>129</v>
      </c>
      <c r="F188" s="61" t="s">
        <v>126</v>
      </c>
      <c r="G188" s="325"/>
      <c r="H188" s="662"/>
      <c r="I188" s="663"/>
      <c r="J188" s="61"/>
      <c r="K188" s="327" t="s">
        <v>30</v>
      </c>
      <c r="L188" s="13" t="s">
        <v>550</v>
      </c>
      <c r="M188" s="70" t="s">
        <v>551</v>
      </c>
      <c r="N188" s="64"/>
    </row>
    <row r="189" spans="1:15">
      <c r="A189" s="5" t="s">
        <v>130</v>
      </c>
      <c r="B189" s="131"/>
      <c r="C189" s="27"/>
      <c r="D189" s="27"/>
      <c r="E189" s="60" t="s">
        <v>131</v>
      </c>
      <c r="F189" s="61" t="s">
        <v>126</v>
      </c>
      <c r="G189" s="325"/>
      <c r="H189" s="662"/>
      <c r="I189" s="663"/>
      <c r="J189" s="61"/>
      <c r="K189" s="327" t="s">
        <v>30</v>
      </c>
      <c r="L189" s="13" t="s">
        <v>550</v>
      </c>
      <c r="M189" s="70" t="s">
        <v>551</v>
      </c>
      <c r="N189" s="64"/>
      <c r="O189"/>
    </row>
    <row r="190" spans="1:15">
      <c r="A190" s="5" t="s">
        <v>132</v>
      </c>
      <c r="B190" s="20"/>
      <c r="C190" s="5"/>
      <c r="D190" s="5"/>
      <c r="E190" s="60" t="s">
        <v>133</v>
      </c>
      <c r="F190" s="61" t="s">
        <v>126</v>
      </c>
      <c r="G190" s="325"/>
      <c r="H190" s="662"/>
      <c r="I190" s="663"/>
      <c r="J190" s="61"/>
      <c r="K190" s="327" t="s">
        <v>30</v>
      </c>
      <c r="L190" s="13" t="s">
        <v>550</v>
      </c>
      <c r="M190" s="70" t="s">
        <v>551</v>
      </c>
      <c r="N190" s="64"/>
      <c r="O190"/>
    </row>
    <row r="191" spans="1:15">
      <c r="A191" s="5" t="s">
        <v>134</v>
      </c>
      <c r="B191" s="20"/>
      <c r="C191" s="5"/>
      <c r="D191" s="5"/>
      <c r="E191" s="60" t="s">
        <v>113</v>
      </c>
      <c r="F191" s="61" t="s">
        <v>126</v>
      </c>
      <c r="G191" s="325"/>
      <c r="H191" s="662"/>
      <c r="I191" s="663"/>
      <c r="J191" s="61"/>
      <c r="K191" s="327" t="s">
        <v>30</v>
      </c>
      <c r="L191" s="13" t="s">
        <v>550</v>
      </c>
      <c r="M191" s="70" t="s">
        <v>551</v>
      </c>
      <c r="N191" s="64"/>
      <c r="O191"/>
    </row>
    <row r="192" spans="1:15">
      <c r="A192" s="5" t="s">
        <v>135</v>
      </c>
      <c r="B192" s="5"/>
      <c r="C192" s="5"/>
      <c r="D192" s="5"/>
      <c r="E192" s="60" t="s">
        <v>136</v>
      </c>
      <c r="F192" s="61" t="s">
        <v>126</v>
      </c>
      <c r="G192" s="325"/>
      <c r="H192" s="662"/>
      <c r="I192" s="663"/>
      <c r="J192" s="61"/>
      <c r="K192" s="327" t="s">
        <v>30</v>
      </c>
      <c r="L192" s="13" t="s">
        <v>550</v>
      </c>
      <c r="M192" s="70" t="s">
        <v>551</v>
      </c>
      <c r="N192" s="64"/>
      <c r="O192"/>
    </row>
    <row r="193" spans="1:15">
      <c r="A193" s="5" t="s">
        <v>137</v>
      </c>
      <c r="B193" s="5"/>
      <c r="C193" s="5"/>
      <c r="D193" s="5"/>
      <c r="E193" s="60" t="s">
        <v>138</v>
      </c>
      <c r="F193" s="61" t="s">
        <v>126</v>
      </c>
      <c r="G193" s="325"/>
      <c r="H193" s="662"/>
      <c r="I193" s="663"/>
      <c r="J193" s="61"/>
      <c r="K193" s="327" t="s">
        <v>30</v>
      </c>
      <c r="L193" s="13" t="s">
        <v>550</v>
      </c>
      <c r="M193" s="70" t="s">
        <v>551</v>
      </c>
      <c r="N193" s="64"/>
      <c r="O193"/>
    </row>
    <row r="194" spans="1:15">
      <c r="A194" s="5" t="s">
        <v>139</v>
      </c>
      <c r="B194" s="5"/>
      <c r="C194" s="5"/>
      <c r="D194" s="5"/>
      <c r="E194" s="60" t="s">
        <v>140</v>
      </c>
      <c r="F194" s="61" t="s">
        <v>126</v>
      </c>
      <c r="G194" s="325"/>
      <c r="H194" s="664"/>
      <c r="I194" s="665"/>
      <c r="J194" s="61"/>
      <c r="K194" s="327" t="s">
        <v>30</v>
      </c>
      <c r="L194" s="13" t="s">
        <v>550</v>
      </c>
      <c r="M194" s="70" t="s">
        <v>551</v>
      </c>
      <c r="N194" s="64"/>
      <c r="O194"/>
    </row>
    <row r="195" spans="1:15">
      <c r="A195" s="5"/>
      <c r="B195" s="5"/>
      <c r="C195" s="5"/>
      <c r="D195" s="5"/>
      <c r="E195" s="51" t="s">
        <v>141</v>
      </c>
      <c r="F195" s="59"/>
      <c r="G195" s="320"/>
      <c r="H195" s="67"/>
      <c r="I195" s="318"/>
      <c r="J195" s="67"/>
      <c r="K195" s="312"/>
      <c r="L195" s="64"/>
      <c r="M195" s="39"/>
      <c r="N195" s="64"/>
      <c r="O195"/>
    </row>
    <row r="196" spans="1:15">
      <c r="A196" s="27" t="s">
        <v>142</v>
      </c>
      <c r="B196" s="5"/>
      <c r="C196" s="5"/>
      <c r="D196" s="5"/>
      <c r="E196" s="44"/>
      <c r="F196" s="59"/>
      <c r="G196" s="320"/>
      <c r="H196" s="67"/>
      <c r="I196" s="318"/>
      <c r="J196" s="67"/>
      <c r="K196" s="312"/>
      <c r="L196" s="64"/>
      <c r="M196" s="39"/>
      <c r="N196" s="64"/>
      <c r="O196"/>
    </row>
    <row r="197" spans="1:15">
      <c r="A197" s="5" t="s">
        <v>143</v>
      </c>
      <c r="B197" s="5"/>
      <c r="C197" s="5"/>
      <c r="D197" s="5"/>
      <c r="E197" s="60" t="s">
        <v>144</v>
      </c>
      <c r="F197" s="61" t="s">
        <v>145</v>
      </c>
      <c r="G197" s="347"/>
      <c r="H197" s="132">
        <v>1000</v>
      </c>
      <c r="I197" s="326"/>
      <c r="J197" s="61">
        <v>4000</v>
      </c>
      <c r="K197" s="327" t="s">
        <v>30</v>
      </c>
      <c r="L197" s="13" t="s">
        <v>550</v>
      </c>
      <c r="M197" s="70" t="s">
        <v>551</v>
      </c>
      <c r="N197" s="64"/>
      <c r="O197"/>
    </row>
    <row r="198" spans="1:15">
      <c r="A198" s="5" t="s">
        <v>146</v>
      </c>
      <c r="B198" s="5"/>
      <c r="C198" s="5"/>
      <c r="D198" s="5"/>
      <c r="E198" s="60" t="s">
        <v>147</v>
      </c>
      <c r="F198" s="61" t="s">
        <v>145</v>
      </c>
      <c r="G198" s="347"/>
      <c r="H198" s="132">
        <v>1000</v>
      </c>
      <c r="I198" s="326"/>
      <c r="J198" s="61">
        <v>4000</v>
      </c>
      <c r="K198" s="327" t="s">
        <v>30</v>
      </c>
      <c r="L198" s="13" t="s">
        <v>550</v>
      </c>
      <c r="M198" s="70" t="s">
        <v>551</v>
      </c>
      <c r="N198" s="64"/>
      <c r="O198"/>
    </row>
    <row r="199" spans="1:15" ht="15" customHeight="1">
      <c r="A199" s="5" t="s">
        <v>148</v>
      </c>
      <c r="B199" s="5"/>
      <c r="C199" s="5"/>
      <c r="D199" s="5"/>
      <c r="E199" s="60" t="s">
        <v>149</v>
      </c>
      <c r="F199" s="61" t="s">
        <v>145</v>
      </c>
      <c r="G199" s="347"/>
      <c r="H199" s="660" t="s">
        <v>150</v>
      </c>
      <c r="I199" s="661"/>
      <c r="J199" s="61">
        <v>4000</v>
      </c>
      <c r="K199" s="327" t="s">
        <v>30</v>
      </c>
      <c r="L199" s="13" t="s">
        <v>550</v>
      </c>
      <c r="M199" s="70" t="s">
        <v>551</v>
      </c>
      <c r="N199" s="64"/>
      <c r="O199"/>
    </row>
    <row r="200" spans="1:15">
      <c r="A200" s="5" t="s">
        <v>151</v>
      </c>
      <c r="B200" s="5"/>
      <c r="C200" s="5"/>
      <c r="D200" s="5"/>
      <c r="E200" s="60" t="s">
        <v>152</v>
      </c>
      <c r="F200" s="61" t="s">
        <v>145</v>
      </c>
      <c r="G200" s="347"/>
      <c r="H200" s="662"/>
      <c r="I200" s="663"/>
      <c r="J200" s="61">
        <v>4000</v>
      </c>
      <c r="K200" s="327" t="s">
        <v>30</v>
      </c>
      <c r="L200" s="13" t="s">
        <v>550</v>
      </c>
      <c r="M200" s="70" t="s">
        <v>551</v>
      </c>
      <c r="N200" s="64"/>
      <c r="O200"/>
    </row>
    <row r="201" spans="1:15">
      <c r="A201" s="5" t="s">
        <v>153</v>
      </c>
      <c r="B201" s="133"/>
      <c r="C201" s="133"/>
      <c r="D201" s="133"/>
      <c r="E201" s="134" t="s">
        <v>154</v>
      </c>
      <c r="F201" s="61" t="s">
        <v>145</v>
      </c>
      <c r="G201" s="347"/>
      <c r="H201" s="662"/>
      <c r="I201" s="663"/>
      <c r="J201" s="135">
        <v>4000</v>
      </c>
      <c r="K201" s="327" t="s">
        <v>30</v>
      </c>
      <c r="L201" s="13" t="s">
        <v>550</v>
      </c>
      <c r="M201" s="70" t="s">
        <v>551</v>
      </c>
      <c r="N201" s="64"/>
      <c r="O201"/>
    </row>
    <row r="202" spans="1:15">
      <c r="A202" s="5" t="s">
        <v>155</v>
      </c>
      <c r="B202" s="133"/>
      <c r="C202" s="133"/>
      <c r="D202" s="133"/>
      <c r="E202" s="134" t="s">
        <v>156</v>
      </c>
      <c r="F202" s="61" t="s">
        <v>145</v>
      </c>
      <c r="G202" s="347"/>
      <c r="H202" s="662"/>
      <c r="I202" s="663"/>
      <c r="J202" s="135">
        <v>4000</v>
      </c>
      <c r="K202" s="327" t="s">
        <v>30</v>
      </c>
      <c r="L202" s="13" t="s">
        <v>550</v>
      </c>
      <c r="M202" s="70" t="s">
        <v>551</v>
      </c>
      <c r="N202" s="64"/>
      <c r="O202"/>
    </row>
    <row r="203" spans="1:15">
      <c r="A203" s="5" t="s">
        <v>157</v>
      </c>
      <c r="B203" s="133"/>
      <c r="C203" s="133"/>
      <c r="D203" s="133"/>
      <c r="E203" s="134" t="s">
        <v>158</v>
      </c>
      <c r="F203" s="61" t="s">
        <v>145</v>
      </c>
      <c r="G203" s="347"/>
      <c r="H203" s="664"/>
      <c r="I203" s="665"/>
      <c r="J203" s="135">
        <v>4000</v>
      </c>
      <c r="K203" s="327" t="s">
        <v>30</v>
      </c>
      <c r="L203" s="13" t="s">
        <v>550</v>
      </c>
      <c r="M203" s="70" t="s">
        <v>551</v>
      </c>
      <c r="N203" s="64"/>
      <c r="O203"/>
    </row>
    <row r="204" spans="1:15">
      <c r="A204" s="5"/>
      <c r="B204" s="5"/>
      <c r="C204" s="5"/>
      <c r="D204" s="5"/>
      <c r="E204" s="51" t="s">
        <v>159</v>
      </c>
      <c r="F204" s="59"/>
      <c r="G204" s="320"/>
      <c r="H204" s="67"/>
      <c r="I204" s="318"/>
      <c r="J204" s="67"/>
      <c r="K204" s="312"/>
      <c r="L204" s="64"/>
      <c r="M204" s="39"/>
      <c r="N204" s="64"/>
      <c r="O204"/>
    </row>
    <row r="205" spans="1:15">
      <c r="A205" s="5"/>
      <c r="B205" s="5"/>
      <c r="C205" s="5"/>
      <c r="D205" s="20"/>
      <c r="E205" s="51"/>
      <c r="F205" s="59"/>
      <c r="G205" s="320"/>
      <c r="H205" s="67"/>
      <c r="I205" s="312"/>
      <c r="J205" s="67"/>
      <c r="K205" s="312"/>
      <c r="L205" s="64"/>
      <c r="M205" s="39"/>
      <c r="N205" s="64"/>
      <c r="O205"/>
    </row>
    <row r="206" spans="1:15">
      <c r="A206" s="27" t="s">
        <v>160</v>
      </c>
      <c r="B206" s="5"/>
      <c r="C206" s="5"/>
      <c r="D206" s="5"/>
      <c r="E206" s="44"/>
      <c r="F206" s="59"/>
      <c r="G206" s="320"/>
      <c r="H206" s="67"/>
      <c r="I206" s="318"/>
      <c r="J206" s="67"/>
      <c r="K206" s="312"/>
      <c r="L206" s="64"/>
      <c r="M206" s="39"/>
      <c r="N206" s="64"/>
      <c r="O206"/>
    </row>
    <row r="207" spans="1:15">
      <c r="A207" s="5" t="s">
        <v>161</v>
      </c>
      <c r="B207" s="5"/>
      <c r="C207" s="5"/>
      <c r="D207" s="5"/>
      <c r="E207" s="60" t="s">
        <v>162</v>
      </c>
      <c r="F207" s="61" t="s">
        <v>145</v>
      </c>
      <c r="G207" s="347"/>
      <c r="H207" s="62">
        <v>1000</v>
      </c>
      <c r="I207" s="326"/>
      <c r="J207" s="62">
        <v>4000</v>
      </c>
      <c r="K207" s="327" t="s">
        <v>30</v>
      </c>
      <c r="L207" s="13" t="s">
        <v>550</v>
      </c>
      <c r="M207" s="70" t="s">
        <v>551</v>
      </c>
      <c r="N207" s="64"/>
      <c r="O207"/>
    </row>
    <row r="208" spans="1:15">
      <c r="A208" s="5" t="s">
        <v>85</v>
      </c>
      <c r="B208" s="5"/>
      <c r="C208" s="5"/>
      <c r="D208" s="5"/>
      <c r="E208" s="60" t="s">
        <v>163</v>
      </c>
      <c r="F208" s="61" t="s">
        <v>145</v>
      </c>
      <c r="G208" s="347"/>
      <c r="H208" s="62">
        <v>1000</v>
      </c>
      <c r="I208" s="326"/>
      <c r="J208" s="62">
        <v>4000</v>
      </c>
      <c r="K208" s="327" t="s">
        <v>30</v>
      </c>
      <c r="L208" s="13" t="s">
        <v>550</v>
      </c>
      <c r="M208" s="70" t="s">
        <v>551</v>
      </c>
      <c r="N208" s="64"/>
      <c r="O208"/>
    </row>
    <row r="209" spans="1:16">
      <c r="A209" s="5" t="s">
        <v>164</v>
      </c>
      <c r="B209" s="5"/>
      <c r="C209" s="5"/>
      <c r="D209" s="5"/>
      <c r="E209" s="60" t="s">
        <v>165</v>
      </c>
      <c r="F209" s="61" t="s">
        <v>145</v>
      </c>
      <c r="G209" s="347"/>
      <c r="H209" s="62">
        <v>1000</v>
      </c>
      <c r="I209" s="326"/>
      <c r="J209" s="62">
        <v>4000</v>
      </c>
      <c r="K209" s="327" t="s">
        <v>30</v>
      </c>
      <c r="L209" s="13" t="s">
        <v>550</v>
      </c>
      <c r="M209" s="70" t="s">
        <v>551</v>
      </c>
      <c r="N209" s="64"/>
      <c r="O209"/>
    </row>
    <row r="210" spans="1:16">
      <c r="A210" s="5" t="s">
        <v>166</v>
      </c>
      <c r="B210" s="5"/>
      <c r="C210" s="5"/>
      <c r="D210" s="5"/>
      <c r="E210" s="60" t="s">
        <v>167</v>
      </c>
      <c r="F210" s="61" t="s">
        <v>145</v>
      </c>
      <c r="G210" s="347"/>
      <c r="H210" s="62">
        <v>1000</v>
      </c>
      <c r="I210" s="326"/>
      <c r="J210" s="62">
        <v>4000</v>
      </c>
      <c r="K210" s="327" t="s">
        <v>30</v>
      </c>
      <c r="L210" s="13" t="s">
        <v>550</v>
      </c>
      <c r="M210" s="70" t="s">
        <v>551</v>
      </c>
      <c r="N210" s="64"/>
      <c r="O210"/>
    </row>
    <row r="211" spans="1:16">
      <c r="A211" s="5" t="s">
        <v>168</v>
      </c>
      <c r="B211" s="5"/>
      <c r="C211" s="5"/>
      <c r="D211" s="5"/>
      <c r="E211" s="60" t="s">
        <v>169</v>
      </c>
      <c r="F211" s="61" t="s">
        <v>145</v>
      </c>
      <c r="G211" s="347"/>
      <c r="H211" s="62">
        <v>1000</v>
      </c>
      <c r="I211" s="326"/>
      <c r="J211" s="62">
        <v>4000</v>
      </c>
      <c r="K211" s="327" t="s">
        <v>30</v>
      </c>
      <c r="L211" s="13" t="s">
        <v>550</v>
      </c>
      <c r="M211" s="70" t="s">
        <v>551</v>
      </c>
      <c r="N211" s="64"/>
      <c r="O211"/>
    </row>
    <row r="212" spans="1:16" ht="23.25" customHeight="1">
      <c r="A212" s="5" t="s">
        <v>170</v>
      </c>
      <c r="B212" s="5"/>
      <c r="C212" s="5"/>
      <c r="D212" s="5"/>
      <c r="E212" s="60" t="s">
        <v>171</v>
      </c>
      <c r="F212" s="61" t="s">
        <v>145</v>
      </c>
      <c r="G212" s="347"/>
      <c r="H212" s="666" t="s">
        <v>150</v>
      </c>
      <c r="I212" s="667"/>
      <c r="J212" s="62">
        <v>8000</v>
      </c>
      <c r="K212" s="327" t="s">
        <v>30</v>
      </c>
      <c r="L212" s="13" t="s">
        <v>550</v>
      </c>
      <c r="M212" s="70" t="s">
        <v>551</v>
      </c>
      <c r="N212" s="64"/>
      <c r="O212"/>
    </row>
    <row r="213" spans="1:16">
      <c r="A213" s="5"/>
      <c r="B213" s="5"/>
      <c r="C213" s="5"/>
      <c r="D213" s="5"/>
      <c r="E213" s="51" t="s">
        <v>172</v>
      </c>
      <c r="F213" s="59"/>
      <c r="G213" s="320"/>
      <c r="H213" s="67"/>
      <c r="I213" s="312"/>
      <c r="J213" s="67"/>
      <c r="K213" s="312"/>
      <c r="L213" s="64"/>
      <c r="M213" s="39"/>
      <c r="N213" s="64"/>
      <c r="O213"/>
    </row>
    <row r="214" spans="1:16">
      <c r="A214" s="5"/>
      <c r="B214" s="5"/>
      <c r="C214" s="5"/>
      <c r="D214" s="5"/>
      <c r="E214" s="51"/>
      <c r="F214" s="59"/>
      <c r="G214" s="320"/>
      <c r="H214" s="67"/>
      <c r="I214" s="312"/>
      <c r="J214" s="67"/>
      <c r="K214" s="312"/>
      <c r="L214" s="64"/>
      <c r="M214" s="39"/>
      <c r="N214" s="64"/>
      <c r="O214"/>
    </row>
    <row r="215" spans="1:16">
      <c r="A215" s="27" t="s">
        <v>732</v>
      </c>
      <c r="B215" s="5"/>
      <c r="C215" s="5"/>
      <c r="D215" s="5"/>
      <c r="E215" s="44"/>
      <c r="F215" s="59"/>
      <c r="G215" s="320"/>
      <c r="H215" s="67"/>
      <c r="I215" s="318"/>
      <c r="J215" s="67"/>
      <c r="K215" s="312"/>
      <c r="L215" s="64"/>
      <c r="M215" s="39"/>
      <c r="N215" s="64"/>
      <c r="O215"/>
    </row>
    <row r="216" spans="1:16">
      <c r="A216" s="5" t="s">
        <v>173</v>
      </c>
      <c r="B216" s="5"/>
      <c r="C216" s="5"/>
      <c r="D216" s="5"/>
      <c r="E216" s="44"/>
      <c r="F216" s="59"/>
      <c r="G216" s="320"/>
      <c r="H216" s="67"/>
      <c r="I216" s="318"/>
      <c r="J216" s="67"/>
      <c r="K216" s="312"/>
      <c r="L216" s="64"/>
      <c r="M216" s="39"/>
      <c r="N216" s="64"/>
      <c r="O216"/>
    </row>
    <row r="217" spans="1:16">
      <c r="A217" s="5" t="s">
        <v>174</v>
      </c>
      <c r="B217" s="5"/>
      <c r="C217" s="5"/>
      <c r="D217" s="5"/>
      <c r="E217" s="60" t="s">
        <v>167</v>
      </c>
      <c r="F217" s="61" t="s">
        <v>145</v>
      </c>
      <c r="G217" s="347"/>
      <c r="H217" s="62">
        <v>1000</v>
      </c>
      <c r="I217" s="326"/>
      <c r="J217" s="62">
        <v>4000</v>
      </c>
      <c r="K217" s="327" t="s">
        <v>30</v>
      </c>
      <c r="L217" s="13" t="s">
        <v>550</v>
      </c>
      <c r="M217" s="70" t="s">
        <v>551</v>
      </c>
      <c r="N217" s="39"/>
      <c r="O217"/>
      <c r="P217" s="65"/>
    </row>
    <row r="218" spans="1:16">
      <c r="A218" s="5" t="s">
        <v>175</v>
      </c>
      <c r="B218" s="5"/>
      <c r="C218" s="5"/>
      <c r="D218" s="5"/>
      <c r="E218" s="60" t="s">
        <v>169</v>
      </c>
      <c r="F218" s="61" t="s">
        <v>145</v>
      </c>
      <c r="G218" s="347"/>
      <c r="H218" s="62">
        <v>1000</v>
      </c>
      <c r="I218" s="326"/>
      <c r="J218" s="62">
        <v>4000</v>
      </c>
      <c r="K218" s="327" t="s">
        <v>30</v>
      </c>
      <c r="L218" s="13" t="s">
        <v>550</v>
      </c>
      <c r="M218" s="70" t="s">
        <v>551</v>
      </c>
      <c r="N218" s="39"/>
      <c r="O218"/>
      <c r="P218" s="65"/>
    </row>
    <row r="219" spans="1:16">
      <c r="A219" s="5" t="s">
        <v>176</v>
      </c>
      <c r="B219" s="5"/>
      <c r="C219" s="5"/>
      <c r="D219" s="5"/>
      <c r="E219" s="60" t="s">
        <v>177</v>
      </c>
      <c r="F219" s="61" t="s">
        <v>145</v>
      </c>
      <c r="G219" s="347"/>
      <c r="H219" s="62">
        <v>1000</v>
      </c>
      <c r="I219" s="326"/>
      <c r="J219" s="62">
        <v>4000</v>
      </c>
      <c r="K219" s="327" t="s">
        <v>30</v>
      </c>
      <c r="L219" s="13" t="s">
        <v>550</v>
      </c>
      <c r="M219" s="70" t="s">
        <v>551</v>
      </c>
      <c r="N219" s="39"/>
      <c r="O219"/>
      <c r="P219" s="65"/>
    </row>
    <row r="220" spans="1:16">
      <c r="A220" s="5" t="s">
        <v>178</v>
      </c>
      <c r="B220" s="5"/>
      <c r="C220" s="5"/>
      <c r="D220" s="5"/>
      <c r="E220" s="60" t="s">
        <v>179</v>
      </c>
      <c r="F220" s="61" t="s">
        <v>145</v>
      </c>
      <c r="G220" s="347"/>
      <c r="H220" s="62">
        <v>1000</v>
      </c>
      <c r="I220" s="326"/>
      <c r="J220" s="62">
        <v>4000</v>
      </c>
      <c r="K220" s="327" t="s">
        <v>30</v>
      </c>
      <c r="L220" s="13" t="s">
        <v>550</v>
      </c>
      <c r="M220" s="70" t="s">
        <v>551</v>
      </c>
      <c r="N220" s="39"/>
      <c r="O220"/>
      <c r="P220" s="65"/>
    </row>
    <row r="221" spans="1:16" ht="24.75" customHeight="1">
      <c r="A221" s="5" t="s">
        <v>180</v>
      </c>
      <c r="B221" s="5"/>
      <c r="C221" s="5"/>
      <c r="D221" s="5"/>
      <c r="E221" s="60" t="s">
        <v>181</v>
      </c>
      <c r="F221" s="61" t="s">
        <v>145</v>
      </c>
      <c r="G221" s="347"/>
      <c r="H221" s="666" t="s">
        <v>150</v>
      </c>
      <c r="I221" s="667"/>
      <c r="J221" s="62">
        <v>8000</v>
      </c>
      <c r="K221" s="327" t="s">
        <v>30</v>
      </c>
      <c r="L221" s="13" t="s">
        <v>550</v>
      </c>
      <c r="M221" s="70" t="s">
        <v>551</v>
      </c>
      <c r="N221" s="64"/>
      <c r="O221"/>
    </row>
    <row r="222" spans="1:16">
      <c r="A222" s="5" t="s">
        <v>182</v>
      </c>
      <c r="B222" s="5"/>
      <c r="C222" s="5"/>
      <c r="D222" s="5"/>
      <c r="E222" s="53"/>
      <c r="F222" s="59"/>
      <c r="G222" s="320"/>
      <c r="H222" s="38"/>
      <c r="I222" s="312"/>
      <c r="J222" s="67"/>
      <c r="K222" s="312"/>
      <c r="L222" s="64"/>
      <c r="M222" s="39"/>
      <c r="N222" s="64"/>
      <c r="O222"/>
    </row>
    <row r="223" spans="1:16">
      <c r="A223" s="5" t="s">
        <v>183</v>
      </c>
      <c r="B223" s="5"/>
      <c r="C223" s="5"/>
      <c r="D223" s="5"/>
      <c r="E223" s="60" t="s">
        <v>184</v>
      </c>
      <c r="F223" s="61" t="s">
        <v>117</v>
      </c>
      <c r="G223" s="325"/>
      <c r="H223" s="62">
        <v>200</v>
      </c>
      <c r="I223" s="326"/>
      <c r="J223" s="62">
        <v>400</v>
      </c>
      <c r="K223" s="327" t="s">
        <v>30</v>
      </c>
      <c r="L223" s="13" t="s">
        <v>550</v>
      </c>
      <c r="M223" s="70" t="s">
        <v>551</v>
      </c>
      <c r="N223" s="64"/>
      <c r="O223"/>
      <c r="P223" s="65"/>
    </row>
    <row r="224" spans="1:16">
      <c r="A224" s="5" t="s">
        <v>185</v>
      </c>
      <c r="B224" s="5"/>
      <c r="C224" s="5"/>
      <c r="D224" s="5"/>
      <c r="E224" s="51" t="s">
        <v>186</v>
      </c>
      <c r="F224" s="20"/>
      <c r="G224" s="348"/>
      <c r="H224" s="20"/>
      <c r="I224" s="312"/>
      <c r="J224" s="20"/>
      <c r="K224" s="312"/>
      <c r="L224" s="79"/>
      <c r="M224" s="136"/>
      <c r="N224" s="79"/>
      <c r="O224"/>
    </row>
    <row r="225" spans="1:15">
      <c r="A225" s="5"/>
      <c r="B225" s="5"/>
      <c r="C225" s="5"/>
      <c r="D225" s="5"/>
      <c r="E225" s="44"/>
      <c r="F225" s="59"/>
      <c r="G225" s="320"/>
      <c r="H225" s="67"/>
      <c r="I225" s="318"/>
      <c r="J225" s="67"/>
      <c r="K225" s="312"/>
      <c r="L225" s="64"/>
      <c r="M225" s="39"/>
      <c r="N225" s="64"/>
      <c r="O225"/>
    </row>
    <row r="226" spans="1:15">
      <c r="A226" s="27" t="s">
        <v>187</v>
      </c>
      <c r="B226" s="5"/>
      <c r="C226" s="5"/>
      <c r="D226" s="5"/>
      <c r="E226" s="44"/>
      <c r="F226" s="59"/>
      <c r="G226" s="320"/>
      <c r="H226" s="67"/>
      <c r="I226" s="318"/>
      <c r="J226" s="67"/>
      <c r="K226" s="312"/>
      <c r="L226" s="64"/>
      <c r="M226" s="39"/>
      <c r="N226" s="64"/>
      <c r="O226"/>
    </row>
    <row r="227" spans="1:15">
      <c r="A227" s="5" t="s">
        <v>143</v>
      </c>
      <c r="B227" s="5"/>
      <c r="C227" s="5"/>
      <c r="D227" s="5"/>
      <c r="E227" s="60" t="s">
        <v>144</v>
      </c>
      <c r="F227" s="61" t="s">
        <v>145</v>
      </c>
      <c r="G227" s="347"/>
      <c r="H227" s="137">
        <v>4000</v>
      </c>
      <c r="I227" s="326"/>
      <c r="J227" s="62">
        <v>4000</v>
      </c>
      <c r="K227" s="327" t="s">
        <v>30</v>
      </c>
      <c r="L227" s="13" t="s">
        <v>550</v>
      </c>
      <c r="M227" s="70" t="s">
        <v>551</v>
      </c>
      <c r="N227" s="64"/>
      <c r="O227"/>
    </row>
    <row r="228" spans="1:15">
      <c r="A228" s="5" t="s">
        <v>146</v>
      </c>
      <c r="B228" s="5"/>
      <c r="C228" s="5"/>
      <c r="D228" s="5"/>
      <c r="E228" s="60" t="s">
        <v>147</v>
      </c>
      <c r="F228" s="61" t="s">
        <v>145</v>
      </c>
      <c r="G228" s="347"/>
      <c r="H228" s="137">
        <v>4000</v>
      </c>
      <c r="I228" s="326"/>
      <c r="J228" s="62">
        <v>4000</v>
      </c>
      <c r="K228" s="327" t="s">
        <v>30</v>
      </c>
      <c r="L228" s="13" t="s">
        <v>550</v>
      </c>
      <c r="M228" s="70" t="s">
        <v>551</v>
      </c>
      <c r="N228" s="64"/>
      <c r="O228"/>
    </row>
    <row r="229" spans="1:15">
      <c r="A229" s="5" t="s">
        <v>148</v>
      </c>
      <c r="B229" s="5"/>
      <c r="C229" s="5"/>
      <c r="D229" s="5"/>
      <c r="E229" s="60" t="s">
        <v>149</v>
      </c>
      <c r="F229" s="61" t="s">
        <v>145</v>
      </c>
      <c r="G229" s="347"/>
      <c r="H229" s="137"/>
      <c r="I229" s="326"/>
      <c r="J229" s="62">
        <v>4000</v>
      </c>
      <c r="K229" s="327" t="s">
        <v>30</v>
      </c>
      <c r="L229" s="13" t="s">
        <v>550</v>
      </c>
      <c r="M229" s="70" t="s">
        <v>551</v>
      </c>
      <c r="N229" s="64"/>
      <c r="O229"/>
    </row>
    <row r="230" spans="1:15">
      <c r="A230" s="5" t="s">
        <v>151</v>
      </c>
      <c r="B230" s="5"/>
      <c r="C230" s="5"/>
      <c r="D230" s="5"/>
      <c r="E230" s="60" t="s">
        <v>152</v>
      </c>
      <c r="F230" s="61" t="s">
        <v>145</v>
      </c>
      <c r="G230" s="347"/>
      <c r="H230" s="137"/>
      <c r="I230" s="326"/>
      <c r="J230" s="62">
        <v>4000</v>
      </c>
      <c r="K230" s="327" t="s">
        <v>30</v>
      </c>
      <c r="L230" s="13" t="s">
        <v>550</v>
      </c>
      <c r="M230" s="70" t="s">
        <v>551</v>
      </c>
      <c r="N230" s="64"/>
      <c r="O230"/>
    </row>
    <row r="231" spans="1:15">
      <c r="A231" s="5"/>
      <c r="B231" s="5"/>
      <c r="C231" s="5"/>
      <c r="D231" s="5"/>
      <c r="E231" s="44"/>
      <c r="F231" s="59"/>
      <c r="G231" s="320"/>
      <c r="H231" s="67"/>
      <c r="I231" s="312"/>
      <c r="J231" s="67"/>
      <c r="K231" s="312"/>
      <c r="L231" s="64"/>
      <c r="M231" s="39"/>
      <c r="N231" s="64"/>
      <c r="O231"/>
    </row>
    <row r="232" spans="1:15" ht="15.75">
      <c r="A232" s="27" t="s">
        <v>189</v>
      </c>
      <c r="B232" s="5"/>
      <c r="C232" s="5"/>
      <c r="D232" s="5"/>
      <c r="E232" s="44"/>
      <c r="F232" s="59"/>
      <c r="G232" s="320"/>
      <c r="H232" s="138"/>
      <c r="I232" s="318"/>
      <c r="J232" s="67"/>
      <c r="K232" s="312"/>
      <c r="L232" s="64"/>
      <c r="M232" s="39"/>
      <c r="N232" s="64"/>
      <c r="O232"/>
    </row>
    <row r="233" spans="1:15">
      <c r="A233" s="27" t="s">
        <v>190</v>
      </c>
      <c r="B233" s="5"/>
      <c r="C233" s="5"/>
      <c r="D233" s="5"/>
      <c r="E233" s="44"/>
      <c r="F233" s="59"/>
      <c r="G233" s="320"/>
      <c r="H233" s="67"/>
      <c r="I233" s="318"/>
      <c r="J233" s="67"/>
      <c r="K233" s="312"/>
      <c r="L233" s="64"/>
      <c r="M233" s="39"/>
      <c r="N233" s="64"/>
      <c r="O233"/>
    </row>
    <row r="234" spans="1:15" ht="15" customHeight="1">
      <c r="A234" s="5" t="s">
        <v>85</v>
      </c>
      <c r="B234" s="5"/>
      <c r="C234" s="5"/>
      <c r="D234" s="5"/>
      <c r="E234" s="60" t="s">
        <v>51</v>
      </c>
      <c r="F234" s="61" t="s">
        <v>126</v>
      </c>
      <c r="G234" s="325"/>
      <c r="H234" s="660" t="s">
        <v>150</v>
      </c>
      <c r="I234" s="661"/>
      <c r="J234" s="61"/>
      <c r="K234" s="327" t="s">
        <v>30</v>
      </c>
      <c r="L234" s="13" t="s">
        <v>550</v>
      </c>
      <c r="M234" s="70" t="s">
        <v>551</v>
      </c>
      <c r="N234" s="64"/>
      <c r="O234"/>
    </row>
    <row r="235" spans="1:15">
      <c r="A235" s="5" t="s">
        <v>128</v>
      </c>
      <c r="B235" s="5"/>
      <c r="C235" s="5"/>
      <c r="D235" s="5"/>
      <c r="E235" s="60" t="s">
        <v>51</v>
      </c>
      <c r="F235" s="61" t="s">
        <v>126</v>
      </c>
      <c r="G235" s="325"/>
      <c r="H235" s="662"/>
      <c r="I235" s="663"/>
      <c r="J235" s="61"/>
      <c r="K235" s="327" t="s">
        <v>30</v>
      </c>
      <c r="L235" s="13" t="s">
        <v>550</v>
      </c>
      <c r="M235" s="70" t="s">
        <v>551</v>
      </c>
      <c r="N235" s="64"/>
      <c r="O235"/>
    </row>
    <row r="236" spans="1:15">
      <c r="A236" s="5" t="s">
        <v>108</v>
      </c>
      <c r="B236" s="20"/>
      <c r="C236" s="5"/>
      <c r="D236" s="5"/>
      <c r="E236" s="60" t="s">
        <v>129</v>
      </c>
      <c r="F236" s="61" t="s">
        <v>126</v>
      </c>
      <c r="G236" s="325"/>
      <c r="H236" s="662"/>
      <c r="I236" s="663"/>
      <c r="J236" s="61"/>
      <c r="K236" s="327" t="s">
        <v>30</v>
      </c>
      <c r="L236" s="13" t="s">
        <v>550</v>
      </c>
      <c r="M236" s="70" t="s">
        <v>551</v>
      </c>
      <c r="N236" s="64"/>
      <c r="O236"/>
    </row>
    <row r="237" spans="1:15">
      <c r="A237" s="5" t="s">
        <v>130</v>
      </c>
      <c r="B237" s="131"/>
      <c r="C237" s="27"/>
      <c r="D237" s="27"/>
      <c r="E237" s="60" t="s">
        <v>191</v>
      </c>
      <c r="F237" s="61" t="s">
        <v>126</v>
      </c>
      <c r="G237" s="325"/>
      <c r="H237" s="662"/>
      <c r="I237" s="663"/>
      <c r="J237" s="61"/>
      <c r="K237" s="327" t="s">
        <v>30</v>
      </c>
      <c r="L237" s="13" t="s">
        <v>550</v>
      </c>
      <c r="M237" s="70" t="s">
        <v>551</v>
      </c>
      <c r="N237" s="64"/>
      <c r="O237"/>
    </row>
    <row r="238" spans="1:15">
      <c r="A238" s="5" t="s">
        <v>132</v>
      </c>
      <c r="B238" s="20"/>
      <c r="C238" s="5"/>
      <c r="D238" s="5"/>
      <c r="E238" s="60" t="s">
        <v>133</v>
      </c>
      <c r="F238" s="61" t="s">
        <v>126</v>
      </c>
      <c r="G238" s="325"/>
      <c r="H238" s="662"/>
      <c r="I238" s="663"/>
      <c r="J238" s="61"/>
      <c r="K238" s="327" t="s">
        <v>30</v>
      </c>
      <c r="L238" s="13" t="s">
        <v>550</v>
      </c>
      <c r="M238" s="70" t="s">
        <v>551</v>
      </c>
      <c r="N238" s="64"/>
      <c r="O238"/>
    </row>
    <row r="239" spans="1:15">
      <c r="A239" s="5" t="s">
        <v>134</v>
      </c>
      <c r="B239" s="20"/>
      <c r="C239" s="5"/>
      <c r="D239" s="5"/>
      <c r="E239" s="60" t="s">
        <v>113</v>
      </c>
      <c r="F239" s="61" t="s">
        <v>126</v>
      </c>
      <c r="G239" s="325"/>
      <c r="H239" s="662"/>
      <c r="I239" s="663"/>
      <c r="J239" s="61"/>
      <c r="K239" s="327" t="s">
        <v>30</v>
      </c>
      <c r="L239" s="13" t="s">
        <v>550</v>
      </c>
      <c r="M239" s="70" t="s">
        <v>551</v>
      </c>
      <c r="N239" s="64"/>
      <c r="O239"/>
    </row>
    <row r="240" spans="1:15">
      <c r="A240" s="5" t="s">
        <v>192</v>
      </c>
      <c r="B240" s="20"/>
      <c r="C240" s="5"/>
      <c r="D240" s="5"/>
      <c r="E240" s="60" t="s">
        <v>193</v>
      </c>
      <c r="F240" s="61" t="s">
        <v>126</v>
      </c>
      <c r="G240" s="325"/>
      <c r="H240" s="662"/>
      <c r="I240" s="663"/>
      <c r="J240" s="61"/>
      <c r="K240" s="327" t="s">
        <v>30</v>
      </c>
      <c r="L240" s="13" t="s">
        <v>550</v>
      </c>
      <c r="M240" s="70" t="s">
        <v>551</v>
      </c>
      <c r="N240" s="64"/>
      <c r="O240"/>
    </row>
    <row r="241" spans="1:15">
      <c r="A241" s="5" t="s">
        <v>194</v>
      </c>
      <c r="B241" s="20"/>
      <c r="C241" s="5"/>
      <c r="D241" s="5"/>
      <c r="E241" s="60" t="s">
        <v>115</v>
      </c>
      <c r="F241" s="61" t="s">
        <v>126</v>
      </c>
      <c r="G241" s="325"/>
      <c r="H241" s="662"/>
      <c r="I241" s="663"/>
      <c r="J241" s="61"/>
      <c r="K241" s="327" t="s">
        <v>30</v>
      </c>
      <c r="L241" s="13" t="s">
        <v>550</v>
      </c>
      <c r="M241" s="70" t="s">
        <v>551</v>
      </c>
      <c r="N241" s="64"/>
      <c r="O241"/>
    </row>
    <row r="242" spans="1:15">
      <c r="A242" s="5" t="s">
        <v>137</v>
      </c>
      <c r="B242" s="5"/>
      <c r="C242" s="5"/>
      <c r="D242" s="5"/>
      <c r="E242" s="60" t="s">
        <v>138</v>
      </c>
      <c r="F242" s="61" t="s">
        <v>126</v>
      </c>
      <c r="G242" s="325"/>
      <c r="H242" s="662"/>
      <c r="I242" s="663"/>
      <c r="J242" s="61"/>
      <c r="K242" s="327" t="s">
        <v>30</v>
      </c>
      <c r="L242" s="13" t="s">
        <v>550</v>
      </c>
      <c r="M242" s="70" t="s">
        <v>551</v>
      </c>
      <c r="N242" s="64"/>
      <c r="O242"/>
    </row>
    <row r="243" spans="1:15">
      <c r="A243" s="5" t="s">
        <v>139</v>
      </c>
      <c r="B243" s="5"/>
      <c r="C243" s="5"/>
      <c r="D243" s="5"/>
      <c r="E243" s="60" t="s">
        <v>140</v>
      </c>
      <c r="F243" s="61" t="s">
        <v>126</v>
      </c>
      <c r="G243" s="325"/>
      <c r="H243" s="662"/>
      <c r="I243" s="663"/>
      <c r="J243" s="61"/>
      <c r="K243" s="327" t="s">
        <v>30</v>
      </c>
      <c r="L243" s="13" t="s">
        <v>550</v>
      </c>
      <c r="M243" s="70" t="s">
        <v>551</v>
      </c>
      <c r="N243" s="64"/>
      <c r="O243"/>
    </row>
    <row r="244" spans="1:15">
      <c r="A244" s="5" t="s">
        <v>135</v>
      </c>
      <c r="B244" s="5"/>
      <c r="C244" s="5"/>
      <c r="D244" s="5"/>
      <c r="E244" s="60" t="s">
        <v>136</v>
      </c>
      <c r="F244" s="61" t="s">
        <v>126</v>
      </c>
      <c r="G244" s="325"/>
      <c r="H244" s="664"/>
      <c r="I244" s="665"/>
      <c r="J244" s="61"/>
      <c r="K244" s="327" t="s">
        <v>30</v>
      </c>
      <c r="L244" s="13" t="s">
        <v>550</v>
      </c>
      <c r="M244" s="70" t="s">
        <v>551</v>
      </c>
      <c r="N244" s="64"/>
      <c r="O244"/>
    </row>
    <row r="245" spans="1:15">
      <c r="A245" s="27"/>
      <c r="B245" s="5"/>
      <c r="C245" s="5"/>
      <c r="D245" s="5"/>
      <c r="E245" s="51" t="s">
        <v>141</v>
      </c>
      <c r="F245" s="59"/>
      <c r="G245" s="320"/>
      <c r="H245" s="67"/>
      <c r="I245" s="318"/>
      <c r="J245" s="67"/>
      <c r="K245" s="312"/>
      <c r="L245" s="64"/>
      <c r="M245" s="39"/>
      <c r="N245" s="64"/>
      <c r="O245"/>
    </row>
    <row r="246" spans="1:15">
      <c r="A246" s="27" t="s">
        <v>195</v>
      </c>
      <c r="B246" s="5"/>
      <c r="C246" s="5"/>
      <c r="D246" s="5"/>
      <c r="E246" s="44"/>
      <c r="F246" s="59"/>
      <c r="G246" s="320"/>
      <c r="H246" s="67"/>
      <c r="I246" s="318"/>
      <c r="J246" s="67"/>
      <c r="K246" s="312"/>
      <c r="L246" s="64"/>
      <c r="M246" s="39"/>
      <c r="N246" s="64"/>
      <c r="O246"/>
    </row>
    <row r="247" spans="1:15">
      <c r="A247" s="5" t="s">
        <v>143</v>
      </c>
      <c r="B247" s="5"/>
      <c r="C247" s="5"/>
      <c r="D247" s="5"/>
      <c r="E247" s="60" t="s">
        <v>144</v>
      </c>
      <c r="F247" s="61" t="s">
        <v>126</v>
      </c>
      <c r="G247" s="325"/>
      <c r="H247" s="139"/>
      <c r="I247" s="349"/>
      <c r="J247" s="61"/>
      <c r="K247" s="327" t="s">
        <v>30</v>
      </c>
      <c r="L247" s="13" t="s">
        <v>550</v>
      </c>
      <c r="M247" s="70" t="s">
        <v>551</v>
      </c>
      <c r="N247" s="64"/>
      <c r="O247"/>
    </row>
    <row r="248" spans="1:15">
      <c r="A248" s="5" t="s">
        <v>146</v>
      </c>
      <c r="B248" s="5"/>
      <c r="C248" s="5"/>
      <c r="D248" s="5"/>
      <c r="E248" s="60" t="s">
        <v>147</v>
      </c>
      <c r="F248" s="61" t="s">
        <v>126</v>
      </c>
      <c r="G248" s="325"/>
      <c r="H248" s="140"/>
      <c r="I248" s="350"/>
      <c r="J248" s="61"/>
      <c r="K248" s="327" t="s">
        <v>30</v>
      </c>
      <c r="L248" s="13" t="s">
        <v>550</v>
      </c>
      <c r="M248" s="70" t="s">
        <v>551</v>
      </c>
      <c r="N248" s="64"/>
      <c r="O248"/>
    </row>
    <row r="249" spans="1:15" ht="15" customHeight="1">
      <c r="A249" s="5" t="s">
        <v>148</v>
      </c>
      <c r="B249" s="5"/>
      <c r="C249" s="5"/>
      <c r="D249" s="5"/>
      <c r="E249" s="60" t="s">
        <v>149</v>
      </c>
      <c r="F249" s="61" t="s">
        <v>126</v>
      </c>
      <c r="G249" s="325"/>
      <c r="H249" s="662" t="s">
        <v>196</v>
      </c>
      <c r="I249" s="663"/>
      <c r="J249" s="61"/>
      <c r="K249" s="327" t="s">
        <v>30</v>
      </c>
      <c r="L249" s="13" t="s">
        <v>550</v>
      </c>
      <c r="M249" s="70" t="s">
        <v>551</v>
      </c>
      <c r="N249" s="64"/>
      <c r="O249"/>
    </row>
    <row r="250" spans="1:15">
      <c r="A250" s="5" t="s">
        <v>151</v>
      </c>
      <c r="B250" s="5"/>
      <c r="C250" s="5"/>
      <c r="D250" s="5"/>
      <c r="E250" s="60" t="s">
        <v>152</v>
      </c>
      <c r="F250" s="61" t="s">
        <v>126</v>
      </c>
      <c r="G250" s="325"/>
      <c r="H250" s="662"/>
      <c r="I250" s="663"/>
      <c r="J250" s="61"/>
      <c r="K250" s="327" t="s">
        <v>30</v>
      </c>
      <c r="L250" s="13" t="s">
        <v>550</v>
      </c>
      <c r="M250" s="70" t="s">
        <v>551</v>
      </c>
      <c r="N250" s="64"/>
      <c r="O250"/>
    </row>
    <row r="251" spans="1:15">
      <c r="A251" s="105" t="s">
        <v>197</v>
      </c>
      <c r="B251" s="73"/>
      <c r="C251" s="73"/>
      <c r="D251" s="73"/>
      <c r="E251" s="74" t="s">
        <v>541</v>
      </c>
      <c r="F251" s="106" t="s">
        <v>126</v>
      </c>
      <c r="G251" s="325"/>
      <c r="H251" s="662"/>
      <c r="I251" s="663"/>
      <c r="J251" s="106">
        <v>4000</v>
      </c>
      <c r="K251" s="327" t="s">
        <v>30</v>
      </c>
      <c r="L251" s="13" t="s">
        <v>550</v>
      </c>
      <c r="M251" s="70" t="s">
        <v>551</v>
      </c>
      <c r="N251" s="64"/>
      <c r="O251"/>
    </row>
    <row r="252" spans="1:15">
      <c r="A252" s="105" t="s">
        <v>198</v>
      </c>
      <c r="B252" s="73"/>
      <c r="C252" s="73"/>
      <c r="D252" s="73"/>
      <c r="E252" s="74" t="s">
        <v>147</v>
      </c>
      <c r="F252" s="106" t="s">
        <v>126</v>
      </c>
      <c r="G252" s="325"/>
      <c r="H252" s="662"/>
      <c r="I252" s="663"/>
      <c r="J252" s="106">
        <v>4000</v>
      </c>
      <c r="K252" s="327" t="s">
        <v>30</v>
      </c>
      <c r="L252" s="13" t="s">
        <v>550</v>
      </c>
      <c r="M252" s="70" t="s">
        <v>551</v>
      </c>
      <c r="N252" s="64"/>
      <c r="O252"/>
    </row>
    <row r="253" spans="1:15">
      <c r="A253" s="105" t="s">
        <v>199</v>
      </c>
      <c r="B253" s="73"/>
      <c r="C253" s="73"/>
      <c r="D253" s="73"/>
      <c r="E253" s="74" t="s">
        <v>144</v>
      </c>
      <c r="F253" s="106" t="s">
        <v>126</v>
      </c>
      <c r="G253" s="325"/>
      <c r="H253" s="662"/>
      <c r="I253" s="663"/>
      <c r="J253" s="106">
        <v>4000</v>
      </c>
      <c r="K253" s="327" t="s">
        <v>30</v>
      </c>
      <c r="L253" s="13" t="s">
        <v>550</v>
      </c>
      <c r="M253" s="70" t="s">
        <v>551</v>
      </c>
      <c r="N253" s="64"/>
      <c r="O253"/>
    </row>
    <row r="254" spans="1:15">
      <c r="A254" s="105" t="s">
        <v>200</v>
      </c>
      <c r="B254" s="73"/>
      <c r="C254" s="73"/>
      <c r="D254" s="73"/>
      <c r="E254" s="74" t="s">
        <v>144</v>
      </c>
      <c r="F254" s="106" t="s">
        <v>126</v>
      </c>
      <c r="G254" s="325"/>
      <c r="H254" s="662"/>
      <c r="I254" s="663"/>
      <c r="J254" s="141">
        <v>4000</v>
      </c>
      <c r="K254" s="327" t="s">
        <v>30</v>
      </c>
      <c r="L254" s="13" t="s">
        <v>550</v>
      </c>
      <c r="M254" s="70" t="s">
        <v>551</v>
      </c>
      <c r="N254" s="64"/>
      <c r="O254"/>
    </row>
    <row r="255" spans="1:15">
      <c r="A255" s="105" t="s">
        <v>201</v>
      </c>
      <c r="B255" s="73"/>
      <c r="C255" s="73"/>
      <c r="D255" s="73"/>
      <c r="E255" s="74" t="s">
        <v>202</v>
      </c>
      <c r="F255" s="106" t="s">
        <v>126</v>
      </c>
      <c r="G255" s="325"/>
      <c r="H255" s="662"/>
      <c r="I255" s="663"/>
      <c r="J255" s="141">
        <v>4000</v>
      </c>
      <c r="K255" s="327" t="s">
        <v>30</v>
      </c>
      <c r="L255" s="13" t="s">
        <v>550</v>
      </c>
      <c r="M255" s="70" t="s">
        <v>551</v>
      </c>
      <c r="N255" s="64"/>
      <c r="O255"/>
    </row>
    <row r="256" spans="1:15">
      <c r="A256" s="105" t="s">
        <v>203</v>
      </c>
      <c r="B256" s="73"/>
      <c r="C256" s="73"/>
      <c r="D256" s="73"/>
      <c r="E256" s="74" t="s">
        <v>204</v>
      </c>
      <c r="F256" s="106" t="s">
        <v>126</v>
      </c>
      <c r="G256" s="325"/>
      <c r="H256" s="664"/>
      <c r="I256" s="665"/>
      <c r="J256" s="141">
        <v>4000</v>
      </c>
      <c r="K256" s="327" t="s">
        <v>30</v>
      </c>
      <c r="L256" s="13" t="s">
        <v>550</v>
      </c>
      <c r="M256" s="70" t="s">
        <v>551</v>
      </c>
      <c r="N256" s="64"/>
      <c r="O256"/>
    </row>
    <row r="257" spans="1:15">
      <c r="A257" s="5"/>
      <c r="B257" s="5"/>
      <c r="C257" s="5"/>
      <c r="D257" s="5"/>
      <c r="E257" s="51" t="s">
        <v>159</v>
      </c>
      <c r="F257" s="59"/>
      <c r="G257" s="320"/>
      <c r="H257" s="67"/>
      <c r="I257" s="318"/>
      <c r="J257" s="67"/>
      <c r="K257" s="312"/>
      <c r="L257" s="64"/>
      <c r="M257" s="39"/>
      <c r="N257" s="64"/>
      <c r="O257"/>
    </row>
    <row r="258" spans="1:15">
      <c r="A258" s="5"/>
      <c r="B258" s="5"/>
      <c r="C258" s="5"/>
      <c r="D258" s="44"/>
      <c r="E258" s="44"/>
      <c r="F258" s="59"/>
      <c r="G258" s="320"/>
      <c r="H258" s="67"/>
      <c r="I258" s="312"/>
      <c r="J258" s="67"/>
      <c r="K258" s="312"/>
      <c r="L258" s="64"/>
      <c r="M258" s="39"/>
      <c r="N258" s="64"/>
      <c r="O258"/>
    </row>
    <row r="259" spans="1:15">
      <c r="A259" s="27" t="s">
        <v>205</v>
      </c>
      <c r="B259" s="5"/>
      <c r="C259" s="5"/>
      <c r="D259" s="5"/>
      <c r="E259" s="44"/>
      <c r="F259" s="59"/>
      <c r="G259" s="320"/>
      <c r="H259" s="67"/>
      <c r="I259" s="318"/>
      <c r="J259" s="67"/>
      <c r="K259" s="312"/>
      <c r="L259" s="64"/>
      <c r="M259" s="39"/>
      <c r="N259" s="64"/>
      <c r="O259"/>
    </row>
    <row r="260" spans="1:15">
      <c r="A260" s="5" t="s">
        <v>161</v>
      </c>
      <c r="B260" s="5"/>
      <c r="C260" s="5"/>
      <c r="D260" s="5"/>
      <c r="E260" s="60" t="s">
        <v>162</v>
      </c>
      <c r="F260" s="61" t="s">
        <v>145</v>
      </c>
      <c r="G260" s="325"/>
      <c r="H260" s="62">
        <v>500</v>
      </c>
      <c r="I260" s="326"/>
      <c r="J260" s="62">
        <v>2500</v>
      </c>
      <c r="K260" s="327" t="s">
        <v>30</v>
      </c>
      <c r="L260" s="13" t="s">
        <v>550</v>
      </c>
      <c r="M260" s="70" t="s">
        <v>551</v>
      </c>
      <c r="N260" s="64"/>
      <c r="O260"/>
    </row>
    <row r="261" spans="1:15">
      <c r="A261" s="5" t="s">
        <v>85</v>
      </c>
      <c r="B261" s="5"/>
      <c r="C261" s="5"/>
      <c r="D261" s="5"/>
      <c r="E261" s="60" t="s">
        <v>163</v>
      </c>
      <c r="F261" s="61" t="s">
        <v>145</v>
      </c>
      <c r="G261" s="325"/>
      <c r="H261" s="62">
        <v>500</v>
      </c>
      <c r="I261" s="326"/>
      <c r="J261" s="62">
        <v>2500</v>
      </c>
      <c r="K261" s="327" t="s">
        <v>30</v>
      </c>
      <c r="L261" s="13" t="s">
        <v>550</v>
      </c>
      <c r="M261" s="70" t="s">
        <v>551</v>
      </c>
      <c r="N261" s="64"/>
      <c r="O261"/>
    </row>
    <row r="262" spans="1:15">
      <c r="A262" s="5" t="s">
        <v>164</v>
      </c>
      <c r="B262" s="5"/>
      <c r="C262" s="5"/>
      <c r="D262" s="5"/>
      <c r="E262" s="60" t="s">
        <v>165</v>
      </c>
      <c r="F262" s="61" t="s">
        <v>145</v>
      </c>
      <c r="G262" s="325"/>
      <c r="H262" s="62">
        <v>500</v>
      </c>
      <c r="I262" s="326"/>
      <c r="J262" s="62">
        <v>2500</v>
      </c>
      <c r="K262" s="327" t="s">
        <v>30</v>
      </c>
      <c r="L262" s="13" t="s">
        <v>550</v>
      </c>
      <c r="M262" s="70" t="s">
        <v>551</v>
      </c>
      <c r="N262" s="64"/>
      <c r="O262"/>
    </row>
    <row r="263" spans="1:15">
      <c r="A263" s="5" t="s">
        <v>166</v>
      </c>
      <c r="B263" s="5"/>
      <c r="C263" s="5"/>
      <c r="D263" s="5"/>
      <c r="E263" s="60" t="s">
        <v>167</v>
      </c>
      <c r="F263" s="61" t="s">
        <v>145</v>
      </c>
      <c r="G263" s="325"/>
      <c r="H263" s="62">
        <v>500</v>
      </c>
      <c r="I263" s="326"/>
      <c r="J263" s="62">
        <v>2500</v>
      </c>
      <c r="K263" s="327" t="s">
        <v>30</v>
      </c>
      <c r="L263" s="13" t="s">
        <v>550</v>
      </c>
      <c r="M263" s="70" t="s">
        <v>551</v>
      </c>
      <c r="N263" s="64"/>
      <c r="O263"/>
    </row>
    <row r="264" spans="1:15">
      <c r="A264" s="5" t="s">
        <v>168</v>
      </c>
      <c r="B264" s="5"/>
      <c r="C264" s="5"/>
      <c r="D264" s="5"/>
      <c r="E264" s="60" t="s">
        <v>169</v>
      </c>
      <c r="F264" s="61" t="s">
        <v>145</v>
      </c>
      <c r="G264" s="325"/>
      <c r="H264" s="62">
        <v>500</v>
      </c>
      <c r="I264" s="326"/>
      <c r="J264" s="62">
        <v>2500</v>
      </c>
      <c r="K264" s="327" t="s">
        <v>30</v>
      </c>
      <c r="L264" s="13" t="s">
        <v>550</v>
      </c>
      <c r="M264" s="70" t="s">
        <v>551</v>
      </c>
      <c r="N264" s="64"/>
      <c r="O264"/>
    </row>
    <row r="265" spans="1:15">
      <c r="A265" s="5"/>
      <c r="B265" s="5"/>
      <c r="C265" s="5"/>
      <c r="D265" s="5"/>
      <c r="E265" s="44"/>
      <c r="F265" s="59"/>
      <c r="G265" s="320"/>
      <c r="H265" s="67"/>
      <c r="I265" s="312"/>
      <c r="J265" s="67"/>
      <c r="K265" s="312"/>
      <c r="L265" s="64"/>
      <c r="M265" s="39"/>
      <c r="N265" s="64"/>
      <c r="O265"/>
    </row>
    <row r="266" spans="1:15">
      <c r="A266" s="5"/>
      <c r="B266" s="5"/>
      <c r="C266" s="5"/>
      <c r="D266" s="5"/>
      <c r="E266" s="44"/>
      <c r="F266" s="59"/>
      <c r="G266" s="320"/>
      <c r="H266" s="67"/>
      <c r="I266" s="312"/>
      <c r="J266" s="67"/>
      <c r="K266" s="312"/>
      <c r="L266" s="64"/>
      <c r="M266" s="39"/>
      <c r="N266" s="64"/>
      <c r="O266"/>
    </row>
    <row r="267" spans="1:15">
      <c r="A267" s="27" t="s">
        <v>206</v>
      </c>
      <c r="B267" s="5"/>
      <c r="C267" s="5"/>
      <c r="D267" s="5"/>
      <c r="E267" s="44"/>
      <c r="F267" s="59"/>
      <c r="G267" s="320"/>
      <c r="H267" s="67"/>
      <c r="I267" s="318"/>
      <c r="J267" s="67"/>
      <c r="K267" s="312"/>
      <c r="L267" s="64"/>
      <c r="M267" s="39"/>
      <c r="N267" s="64"/>
      <c r="O267"/>
    </row>
    <row r="268" spans="1:15">
      <c r="A268" s="5" t="s">
        <v>173</v>
      </c>
      <c r="B268" s="5"/>
      <c r="C268" s="5"/>
      <c r="D268" s="5"/>
      <c r="E268" s="44"/>
      <c r="F268" s="59"/>
      <c r="G268" s="320"/>
      <c r="H268" s="67"/>
      <c r="I268" s="318"/>
      <c r="J268" s="67"/>
      <c r="K268" s="312"/>
      <c r="L268" s="64"/>
      <c r="M268" s="39"/>
      <c r="N268" s="64"/>
      <c r="O268"/>
    </row>
    <row r="269" spans="1:15">
      <c r="A269" s="5" t="s">
        <v>174</v>
      </c>
      <c r="B269" s="5"/>
      <c r="C269" s="5"/>
      <c r="D269" s="5"/>
      <c r="E269" s="60" t="s">
        <v>167</v>
      </c>
      <c r="F269" s="61" t="s">
        <v>145</v>
      </c>
      <c r="G269" s="325"/>
      <c r="H269" s="62">
        <v>500</v>
      </c>
      <c r="I269" s="326"/>
      <c r="J269" s="62">
        <v>2500</v>
      </c>
      <c r="K269" s="327" t="s">
        <v>30</v>
      </c>
      <c r="L269" s="13" t="s">
        <v>550</v>
      </c>
      <c r="M269" s="70" t="s">
        <v>551</v>
      </c>
      <c r="N269" s="64"/>
      <c r="O269"/>
    </row>
    <row r="270" spans="1:15">
      <c r="A270" s="5" t="s">
        <v>175</v>
      </c>
      <c r="B270" s="5"/>
      <c r="C270" s="5"/>
      <c r="D270" s="5"/>
      <c r="E270" s="60" t="s">
        <v>169</v>
      </c>
      <c r="F270" s="61" t="s">
        <v>145</v>
      </c>
      <c r="G270" s="325"/>
      <c r="H270" s="62">
        <v>500</v>
      </c>
      <c r="I270" s="326"/>
      <c r="J270" s="62">
        <v>2500</v>
      </c>
      <c r="K270" s="327" t="s">
        <v>30</v>
      </c>
      <c r="L270" s="13" t="s">
        <v>550</v>
      </c>
      <c r="M270" s="70" t="s">
        <v>551</v>
      </c>
      <c r="N270" s="64"/>
      <c r="O270"/>
    </row>
    <row r="271" spans="1:15">
      <c r="A271" s="5" t="s">
        <v>176</v>
      </c>
      <c r="B271" s="5"/>
      <c r="C271" s="5"/>
      <c r="D271" s="5"/>
      <c r="E271" s="60" t="s">
        <v>177</v>
      </c>
      <c r="F271" s="61" t="s">
        <v>145</v>
      </c>
      <c r="G271" s="325"/>
      <c r="H271" s="62">
        <v>500</v>
      </c>
      <c r="I271" s="326"/>
      <c r="J271" s="62">
        <v>2500</v>
      </c>
      <c r="K271" s="327" t="s">
        <v>30</v>
      </c>
      <c r="L271" s="13" t="s">
        <v>550</v>
      </c>
      <c r="M271" s="70" t="s">
        <v>551</v>
      </c>
      <c r="N271" s="64"/>
      <c r="O271"/>
    </row>
    <row r="272" spans="1:15">
      <c r="A272" s="5" t="s">
        <v>178</v>
      </c>
      <c r="B272" s="5"/>
      <c r="C272" s="5"/>
      <c r="D272" s="5"/>
      <c r="E272" s="60" t="s">
        <v>179</v>
      </c>
      <c r="F272" s="61" t="s">
        <v>145</v>
      </c>
      <c r="G272" s="325"/>
      <c r="H272" s="62">
        <v>500</v>
      </c>
      <c r="I272" s="326"/>
      <c r="J272" s="221">
        <v>2500</v>
      </c>
      <c r="K272" s="517" t="s">
        <v>30</v>
      </c>
      <c r="L272" s="581" t="s">
        <v>550</v>
      </c>
      <c r="M272" s="582" t="s">
        <v>551</v>
      </c>
      <c r="N272" s="64"/>
      <c r="O272"/>
    </row>
    <row r="273" spans="1:15">
      <c r="A273" s="5" t="s">
        <v>182</v>
      </c>
      <c r="B273" s="5"/>
      <c r="C273" s="5"/>
      <c r="D273" s="5"/>
      <c r="E273" s="44"/>
      <c r="F273" s="5"/>
      <c r="G273" s="320"/>
      <c r="H273" s="5"/>
      <c r="I273" s="318"/>
      <c r="J273" s="158"/>
      <c r="K273" s="359"/>
      <c r="L273" s="567"/>
      <c r="M273" s="160"/>
      <c r="N273" s="64"/>
      <c r="O273"/>
    </row>
    <row r="274" spans="1:15">
      <c r="A274" s="5" t="s">
        <v>183</v>
      </c>
      <c r="B274" s="5"/>
      <c r="C274" s="5"/>
      <c r="D274" s="5"/>
      <c r="E274" s="60" t="s">
        <v>184</v>
      </c>
      <c r="F274" s="61" t="s">
        <v>117</v>
      </c>
      <c r="G274" s="325"/>
      <c r="H274" s="62">
        <v>100</v>
      </c>
      <c r="I274" s="326"/>
      <c r="J274" s="584">
        <v>200</v>
      </c>
      <c r="K274" s="519" t="s">
        <v>30</v>
      </c>
      <c r="L274" s="520" t="s">
        <v>550</v>
      </c>
      <c r="M274" s="521" t="s">
        <v>551</v>
      </c>
      <c r="N274" s="64"/>
      <c r="O274"/>
    </row>
    <row r="275" spans="1:15">
      <c r="A275" s="5" t="s">
        <v>185</v>
      </c>
      <c r="B275" s="5"/>
      <c r="C275" s="5"/>
      <c r="D275" s="5"/>
      <c r="E275" s="44"/>
      <c r="F275" s="59"/>
      <c r="G275" s="320"/>
      <c r="H275" s="67"/>
      <c r="I275" s="312"/>
      <c r="J275" s="67"/>
      <c r="K275" s="312"/>
      <c r="L275" s="64"/>
      <c r="M275" s="39"/>
      <c r="N275" s="64"/>
      <c r="O275"/>
    </row>
    <row r="276" spans="1:15">
      <c r="A276" s="5"/>
      <c r="B276" s="5"/>
      <c r="C276" s="5"/>
      <c r="D276" s="5"/>
      <c r="E276" s="44"/>
      <c r="F276" s="59"/>
      <c r="G276" s="320"/>
      <c r="H276" s="67"/>
      <c r="I276" s="312"/>
      <c r="J276" s="67"/>
      <c r="K276" s="312"/>
      <c r="L276" s="64"/>
      <c r="M276" s="39"/>
      <c r="N276" s="64"/>
      <c r="O276"/>
    </row>
    <row r="277" spans="1:15">
      <c r="A277" s="27" t="s">
        <v>207</v>
      </c>
      <c r="B277" s="5"/>
      <c r="C277" s="5"/>
      <c r="D277" s="5"/>
      <c r="E277" s="44"/>
      <c r="F277" s="59"/>
      <c r="G277" s="320"/>
      <c r="H277" s="67"/>
      <c r="I277" s="318"/>
      <c r="J277" s="67"/>
      <c r="K277" s="312"/>
      <c r="L277" s="64"/>
      <c r="M277" s="39"/>
      <c r="N277" s="64"/>
      <c r="O277"/>
    </row>
    <row r="278" spans="1:15">
      <c r="A278" s="5" t="s">
        <v>143</v>
      </c>
      <c r="B278" s="5"/>
      <c r="C278" s="5"/>
      <c r="D278" s="5"/>
      <c r="E278" s="60" t="s">
        <v>144</v>
      </c>
      <c r="F278" s="61" t="s">
        <v>145</v>
      </c>
      <c r="G278" s="325"/>
      <c r="H278" s="107">
        <v>2500</v>
      </c>
      <c r="I278" s="326"/>
      <c r="J278" s="62">
        <v>2500</v>
      </c>
      <c r="K278" s="327" t="s">
        <v>30</v>
      </c>
      <c r="L278" s="13" t="s">
        <v>550</v>
      </c>
      <c r="M278" s="70" t="s">
        <v>551</v>
      </c>
      <c r="N278" s="64"/>
      <c r="O278"/>
    </row>
    <row r="279" spans="1:15">
      <c r="A279" s="5" t="s">
        <v>146</v>
      </c>
      <c r="B279" s="5"/>
      <c r="C279" s="5"/>
      <c r="D279" s="5"/>
      <c r="E279" s="60" t="s">
        <v>147</v>
      </c>
      <c r="F279" s="61" t="s">
        <v>145</v>
      </c>
      <c r="G279" s="325"/>
      <c r="H279" s="107">
        <v>2500</v>
      </c>
      <c r="I279" s="326"/>
      <c r="J279" s="62">
        <v>2500</v>
      </c>
      <c r="K279" s="327" t="s">
        <v>30</v>
      </c>
      <c r="L279" s="13" t="s">
        <v>550</v>
      </c>
      <c r="M279" s="70" t="s">
        <v>551</v>
      </c>
      <c r="N279" s="64"/>
      <c r="O279"/>
    </row>
    <row r="280" spans="1:15">
      <c r="A280" s="5" t="s">
        <v>148</v>
      </c>
      <c r="B280" s="5"/>
      <c r="C280" s="5"/>
      <c r="D280" s="5"/>
      <c r="E280" s="60" t="s">
        <v>149</v>
      </c>
      <c r="F280" s="61" t="s">
        <v>145</v>
      </c>
      <c r="G280" s="325"/>
      <c r="H280" s="303" t="s">
        <v>188</v>
      </c>
      <c r="I280" s="326"/>
      <c r="J280" s="62">
        <v>2500</v>
      </c>
      <c r="K280" s="327" t="s">
        <v>30</v>
      </c>
      <c r="L280" s="13" t="s">
        <v>550</v>
      </c>
      <c r="M280" s="70" t="s">
        <v>551</v>
      </c>
      <c r="N280" s="64"/>
      <c r="O280"/>
    </row>
    <row r="281" spans="1:15">
      <c r="A281" s="5" t="s">
        <v>151</v>
      </c>
      <c r="B281" s="5"/>
      <c r="C281" s="5"/>
      <c r="D281" s="5"/>
      <c r="E281" s="60" t="s">
        <v>152</v>
      </c>
      <c r="F281" s="61" t="s">
        <v>145</v>
      </c>
      <c r="G281" s="325"/>
      <c r="H281" s="303" t="s">
        <v>188</v>
      </c>
      <c r="I281" s="326"/>
      <c r="J281" s="62">
        <v>2500</v>
      </c>
      <c r="K281" s="327" t="s">
        <v>30</v>
      </c>
      <c r="L281" s="13" t="s">
        <v>550</v>
      </c>
      <c r="M281" s="70" t="s">
        <v>551</v>
      </c>
      <c r="N281" s="64"/>
      <c r="O281"/>
    </row>
    <row r="282" spans="1:15">
      <c r="A282" s="5"/>
      <c r="B282" s="5"/>
      <c r="C282" s="5"/>
      <c r="D282" s="5"/>
      <c r="E282" s="44"/>
      <c r="F282" s="59"/>
      <c r="G282" s="342"/>
      <c r="H282" s="142"/>
      <c r="I282" s="312"/>
      <c r="J282" s="142"/>
      <c r="K282" s="336"/>
      <c r="L282" s="114"/>
      <c r="M282" s="129"/>
      <c r="N282" s="64"/>
      <c r="O282"/>
    </row>
    <row r="283" spans="1:15">
      <c r="A283" s="27"/>
      <c r="B283" s="5"/>
      <c r="C283" s="5"/>
      <c r="D283" s="5"/>
      <c r="E283" s="44"/>
      <c r="F283" s="59"/>
      <c r="G283" s="320"/>
      <c r="H283" s="67"/>
      <c r="I283" s="318"/>
      <c r="J283" s="67"/>
      <c r="K283" s="312"/>
      <c r="L283" s="64"/>
      <c r="M283" s="39"/>
      <c r="N283" s="64"/>
      <c r="O283"/>
    </row>
    <row r="284" spans="1:15">
      <c r="A284" s="27" t="s">
        <v>208</v>
      </c>
      <c r="B284" s="5"/>
      <c r="C284" s="5"/>
      <c r="D284" s="5"/>
      <c r="E284" s="44"/>
      <c r="F284" s="59"/>
      <c r="G284" s="320"/>
      <c r="H284" s="67"/>
      <c r="I284" s="318"/>
      <c r="J284" s="67"/>
      <c r="K284" s="312"/>
      <c r="L284" s="64"/>
      <c r="M284" s="39"/>
      <c r="N284" s="64"/>
      <c r="O284"/>
    </row>
    <row r="285" spans="1:15">
      <c r="A285" s="27" t="s">
        <v>733</v>
      </c>
      <c r="B285" s="5"/>
      <c r="C285" s="5"/>
      <c r="D285" s="5"/>
      <c r="E285" s="44"/>
      <c r="F285" s="59"/>
      <c r="G285" s="320"/>
      <c r="H285" s="67"/>
      <c r="I285" s="318"/>
      <c r="J285" s="67"/>
      <c r="K285" s="312"/>
      <c r="L285" s="64"/>
      <c r="M285" s="39"/>
      <c r="N285" s="64"/>
      <c r="O285"/>
    </row>
    <row r="286" spans="1:15">
      <c r="A286" s="27" t="s">
        <v>209</v>
      </c>
      <c r="B286" s="5"/>
      <c r="C286" s="5"/>
      <c r="D286" s="5"/>
      <c r="E286" s="44"/>
      <c r="F286" s="59"/>
      <c r="G286" s="320"/>
      <c r="H286" s="67"/>
      <c r="I286" s="318"/>
      <c r="J286" s="67"/>
      <c r="K286" s="312"/>
      <c r="L286" s="64"/>
      <c r="M286" s="39"/>
      <c r="N286" s="64"/>
      <c r="O286"/>
    </row>
    <row r="287" spans="1:15" ht="15" customHeight="1">
      <c r="A287" s="5" t="s">
        <v>85</v>
      </c>
      <c r="B287" s="5"/>
      <c r="C287" s="5"/>
      <c r="D287" s="5"/>
      <c r="E287" s="60" t="s">
        <v>51</v>
      </c>
      <c r="F287" s="61" t="s">
        <v>126</v>
      </c>
      <c r="G287" s="325"/>
      <c r="H287" s="660" t="s">
        <v>150</v>
      </c>
      <c r="I287" s="661"/>
      <c r="J287" s="61"/>
      <c r="K287" s="327" t="s">
        <v>30</v>
      </c>
      <c r="L287" s="13" t="s">
        <v>550</v>
      </c>
      <c r="M287" s="70" t="s">
        <v>551</v>
      </c>
      <c r="N287" s="64"/>
      <c r="O287"/>
    </row>
    <row r="288" spans="1:15">
      <c r="A288" s="5" t="s">
        <v>128</v>
      </c>
      <c r="B288" s="5"/>
      <c r="C288" s="5"/>
      <c r="D288" s="5"/>
      <c r="E288" s="60" t="s">
        <v>51</v>
      </c>
      <c r="F288" s="61" t="s">
        <v>126</v>
      </c>
      <c r="G288" s="325"/>
      <c r="H288" s="662"/>
      <c r="I288" s="663"/>
      <c r="J288" s="61"/>
      <c r="K288" s="327" t="s">
        <v>30</v>
      </c>
      <c r="L288" s="13" t="s">
        <v>550</v>
      </c>
      <c r="M288" s="70" t="s">
        <v>551</v>
      </c>
      <c r="N288" s="64"/>
      <c r="O288"/>
    </row>
    <row r="289" spans="1:15">
      <c r="A289" s="5" t="s">
        <v>108</v>
      </c>
      <c r="B289" s="20"/>
      <c r="C289" s="5"/>
      <c r="D289" s="5"/>
      <c r="E289" s="60" t="s">
        <v>129</v>
      </c>
      <c r="F289" s="61" t="s">
        <v>126</v>
      </c>
      <c r="G289" s="325"/>
      <c r="H289" s="662"/>
      <c r="I289" s="663"/>
      <c r="J289" s="61"/>
      <c r="K289" s="327" t="s">
        <v>30</v>
      </c>
      <c r="L289" s="13" t="s">
        <v>550</v>
      </c>
      <c r="M289" s="70" t="s">
        <v>551</v>
      </c>
      <c r="N289" s="64"/>
      <c r="O289"/>
    </row>
    <row r="290" spans="1:15">
      <c r="A290" s="5" t="s">
        <v>130</v>
      </c>
      <c r="B290" s="131"/>
      <c r="C290" s="27"/>
      <c r="D290" s="27"/>
      <c r="E290" s="60" t="s">
        <v>191</v>
      </c>
      <c r="F290" s="61" t="s">
        <v>126</v>
      </c>
      <c r="G290" s="325"/>
      <c r="H290" s="662"/>
      <c r="I290" s="663"/>
      <c r="J290" s="61"/>
      <c r="K290" s="327" t="s">
        <v>30</v>
      </c>
      <c r="L290" s="13" t="s">
        <v>550</v>
      </c>
      <c r="M290" s="70" t="s">
        <v>551</v>
      </c>
      <c r="N290" s="64"/>
      <c r="O290"/>
    </row>
    <row r="291" spans="1:15">
      <c r="A291" s="5" t="s">
        <v>132</v>
      </c>
      <c r="B291" s="20"/>
      <c r="C291" s="5"/>
      <c r="D291" s="5"/>
      <c r="E291" s="60" t="s">
        <v>133</v>
      </c>
      <c r="F291" s="61" t="s">
        <v>126</v>
      </c>
      <c r="G291" s="325"/>
      <c r="H291" s="662"/>
      <c r="I291" s="663"/>
      <c r="J291" s="61"/>
      <c r="K291" s="327" t="s">
        <v>30</v>
      </c>
      <c r="L291" s="13" t="s">
        <v>550</v>
      </c>
      <c r="M291" s="70" t="s">
        <v>551</v>
      </c>
      <c r="N291" s="64"/>
      <c r="O291"/>
    </row>
    <row r="292" spans="1:15">
      <c r="A292" s="5" t="s">
        <v>134</v>
      </c>
      <c r="B292" s="20"/>
      <c r="C292" s="5"/>
      <c r="D292" s="5"/>
      <c r="E292" s="60" t="s">
        <v>113</v>
      </c>
      <c r="F292" s="61" t="s">
        <v>126</v>
      </c>
      <c r="G292" s="325"/>
      <c r="H292" s="662"/>
      <c r="I292" s="663"/>
      <c r="J292" s="61"/>
      <c r="K292" s="327" t="s">
        <v>30</v>
      </c>
      <c r="L292" s="13" t="s">
        <v>550</v>
      </c>
      <c r="M292" s="70" t="s">
        <v>551</v>
      </c>
      <c r="N292" s="64"/>
      <c r="O292"/>
    </row>
    <row r="293" spans="1:15">
      <c r="A293" s="5" t="s">
        <v>192</v>
      </c>
      <c r="B293" s="20"/>
      <c r="C293" s="5"/>
      <c r="D293" s="5"/>
      <c r="E293" s="60" t="s">
        <v>193</v>
      </c>
      <c r="F293" s="61" t="s">
        <v>126</v>
      </c>
      <c r="G293" s="325"/>
      <c r="H293" s="662"/>
      <c r="I293" s="663"/>
      <c r="J293" s="61"/>
      <c r="K293" s="327" t="s">
        <v>30</v>
      </c>
      <c r="L293" s="13" t="s">
        <v>550</v>
      </c>
      <c r="M293" s="70" t="s">
        <v>551</v>
      </c>
      <c r="N293" s="64"/>
      <c r="O293"/>
    </row>
    <row r="294" spans="1:15">
      <c r="A294" s="5" t="s">
        <v>194</v>
      </c>
      <c r="B294" s="20"/>
      <c r="C294" s="5"/>
      <c r="D294" s="5"/>
      <c r="E294" s="60" t="s">
        <v>115</v>
      </c>
      <c r="F294" s="61" t="s">
        <v>126</v>
      </c>
      <c r="G294" s="325"/>
      <c r="H294" s="662"/>
      <c r="I294" s="663"/>
      <c r="J294" s="61"/>
      <c r="K294" s="327" t="s">
        <v>30</v>
      </c>
      <c r="L294" s="13" t="s">
        <v>550</v>
      </c>
      <c r="M294" s="70" t="s">
        <v>551</v>
      </c>
      <c r="N294" s="64"/>
      <c r="O294"/>
    </row>
    <row r="295" spans="1:15">
      <c r="A295" s="5" t="s">
        <v>135</v>
      </c>
      <c r="B295" s="5"/>
      <c r="C295" s="5"/>
      <c r="D295" s="5"/>
      <c r="E295" s="60" t="s">
        <v>136</v>
      </c>
      <c r="F295" s="61" t="s">
        <v>126</v>
      </c>
      <c r="G295" s="325"/>
      <c r="H295" s="662"/>
      <c r="I295" s="663"/>
      <c r="J295" s="61"/>
      <c r="K295" s="327" t="s">
        <v>30</v>
      </c>
      <c r="L295" s="13" t="s">
        <v>550</v>
      </c>
      <c r="M295" s="70" t="s">
        <v>551</v>
      </c>
      <c r="N295" s="64"/>
      <c r="O295"/>
    </row>
    <row r="296" spans="1:15">
      <c r="A296" s="5" t="s">
        <v>137</v>
      </c>
      <c r="B296" s="5"/>
      <c r="C296" s="5"/>
      <c r="D296" s="5"/>
      <c r="E296" s="60" t="s">
        <v>138</v>
      </c>
      <c r="F296" s="61" t="s">
        <v>126</v>
      </c>
      <c r="G296" s="325"/>
      <c r="H296" s="662"/>
      <c r="I296" s="663"/>
      <c r="J296" s="61"/>
      <c r="K296" s="327" t="s">
        <v>30</v>
      </c>
      <c r="L296" s="13" t="s">
        <v>550</v>
      </c>
      <c r="M296" s="70" t="s">
        <v>551</v>
      </c>
      <c r="N296" s="64"/>
      <c r="O296"/>
    </row>
    <row r="297" spans="1:15">
      <c r="A297" s="5" t="s">
        <v>139</v>
      </c>
      <c r="B297" s="5"/>
      <c r="C297" s="5"/>
      <c r="D297" s="5"/>
      <c r="E297" s="60" t="s">
        <v>140</v>
      </c>
      <c r="F297" s="61" t="s">
        <v>126</v>
      </c>
      <c r="G297" s="325"/>
      <c r="H297" s="664"/>
      <c r="I297" s="665"/>
      <c r="J297" s="61"/>
      <c r="K297" s="327" t="s">
        <v>30</v>
      </c>
      <c r="L297" s="13" t="s">
        <v>550</v>
      </c>
      <c r="M297" s="70" t="s">
        <v>551</v>
      </c>
      <c r="N297" s="64"/>
      <c r="O297"/>
    </row>
    <row r="298" spans="1:15">
      <c r="A298" s="5"/>
      <c r="B298" s="5"/>
      <c r="C298" s="5"/>
      <c r="D298" s="5"/>
      <c r="E298" s="51" t="s">
        <v>141</v>
      </c>
      <c r="F298" s="59"/>
      <c r="G298" s="320"/>
      <c r="H298" s="67"/>
      <c r="I298" s="318"/>
      <c r="J298" s="67"/>
      <c r="K298" s="312"/>
      <c r="L298" s="64"/>
      <c r="M298" s="39"/>
      <c r="N298" s="64"/>
      <c r="O298"/>
    </row>
    <row r="299" spans="1:15">
      <c r="A299" s="27"/>
      <c r="B299" s="5"/>
      <c r="C299" s="5"/>
      <c r="D299" s="5"/>
      <c r="E299" s="44"/>
      <c r="F299" s="59"/>
      <c r="G299" s="320"/>
      <c r="H299" s="67"/>
      <c r="I299" s="318"/>
      <c r="J299" s="67"/>
      <c r="K299" s="312"/>
      <c r="L299" s="64"/>
      <c r="M299" s="39"/>
      <c r="N299" s="64"/>
      <c r="O299"/>
    </row>
    <row r="300" spans="1:15">
      <c r="A300" s="27" t="s">
        <v>210</v>
      </c>
      <c r="B300" s="5"/>
      <c r="C300" s="5"/>
      <c r="D300" s="5"/>
      <c r="E300" s="44"/>
      <c r="F300" s="59"/>
      <c r="G300" s="320"/>
      <c r="H300" s="67"/>
      <c r="I300" s="318"/>
      <c r="J300" s="67"/>
      <c r="K300" s="312"/>
      <c r="L300" s="64"/>
      <c r="M300" s="39"/>
      <c r="N300" s="64"/>
      <c r="O300"/>
    </row>
    <row r="301" spans="1:15">
      <c r="A301" s="5" t="s">
        <v>143</v>
      </c>
      <c r="B301" s="5"/>
      <c r="C301" s="5"/>
      <c r="D301" s="5"/>
      <c r="E301" s="60" t="s">
        <v>144</v>
      </c>
      <c r="F301" s="61" t="s">
        <v>126</v>
      </c>
      <c r="G301" s="325"/>
      <c r="H301" s="132">
        <v>2500</v>
      </c>
      <c r="I301" s="326"/>
      <c r="J301" s="61">
        <v>2500</v>
      </c>
      <c r="K301" s="327" t="s">
        <v>30</v>
      </c>
      <c r="L301" s="13" t="s">
        <v>550</v>
      </c>
      <c r="M301" s="70" t="s">
        <v>551</v>
      </c>
      <c r="N301" s="64"/>
      <c r="O301"/>
    </row>
    <row r="302" spans="1:15">
      <c r="A302" s="5" t="s">
        <v>146</v>
      </c>
      <c r="B302" s="5"/>
      <c r="C302" s="5"/>
      <c r="D302" s="5"/>
      <c r="E302" s="60" t="s">
        <v>147</v>
      </c>
      <c r="F302" s="61" t="s">
        <v>126</v>
      </c>
      <c r="G302" s="325"/>
      <c r="H302" s="132">
        <v>2500</v>
      </c>
      <c r="I302" s="326"/>
      <c r="J302" s="61">
        <v>2500</v>
      </c>
      <c r="K302" s="327" t="s">
        <v>30</v>
      </c>
      <c r="L302" s="13" t="s">
        <v>550</v>
      </c>
      <c r="M302" s="70" t="s">
        <v>551</v>
      </c>
      <c r="N302" s="64"/>
      <c r="O302"/>
    </row>
    <row r="303" spans="1:15" ht="15" customHeight="1">
      <c r="A303" s="5" t="s">
        <v>148</v>
      </c>
      <c r="B303" s="5"/>
      <c r="C303" s="5"/>
      <c r="D303" s="5"/>
      <c r="E303" s="60" t="s">
        <v>149</v>
      </c>
      <c r="F303" s="61" t="s">
        <v>126</v>
      </c>
      <c r="G303" s="325"/>
      <c r="H303" s="693" t="s">
        <v>196</v>
      </c>
      <c r="I303" s="694"/>
      <c r="J303" s="61">
        <v>2500</v>
      </c>
      <c r="K303" s="327" t="s">
        <v>30</v>
      </c>
      <c r="L303" s="13" t="s">
        <v>550</v>
      </c>
      <c r="M303" s="70" t="s">
        <v>551</v>
      </c>
      <c r="N303" s="64"/>
      <c r="O303"/>
    </row>
    <row r="304" spans="1:15">
      <c r="A304" s="5" t="s">
        <v>151</v>
      </c>
      <c r="B304" s="5"/>
      <c r="C304" s="5"/>
      <c r="D304" s="5"/>
      <c r="E304" s="60" t="s">
        <v>152</v>
      </c>
      <c r="F304" s="61" t="s">
        <v>126</v>
      </c>
      <c r="G304" s="325"/>
      <c r="H304" s="695"/>
      <c r="I304" s="696"/>
      <c r="J304" s="61">
        <v>2500</v>
      </c>
      <c r="K304" s="327" t="s">
        <v>30</v>
      </c>
      <c r="L304" s="13" t="s">
        <v>550</v>
      </c>
      <c r="M304" s="70" t="s">
        <v>551</v>
      </c>
      <c r="N304" s="64"/>
      <c r="O304"/>
    </row>
    <row r="305" spans="1:16">
      <c r="A305" s="5" t="s">
        <v>211</v>
      </c>
      <c r="B305" s="73"/>
      <c r="C305" s="73"/>
      <c r="D305" s="73"/>
      <c r="E305" s="74" t="s">
        <v>541</v>
      </c>
      <c r="F305" s="106" t="s">
        <v>126</v>
      </c>
      <c r="G305" s="325"/>
      <c r="H305" s="695"/>
      <c r="I305" s="696"/>
      <c r="J305" s="106">
        <v>4000</v>
      </c>
      <c r="K305" s="327" t="s">
        <v>30</v>
      </c>
      <c r="L305" s="13" t="s">
        <v>550</v>
      </c>
      <c r="M305" s="70" t="s">
        <v>551</v>
      </c>
      <c r="N305" s="64"/>
      <c r="O305"/>
    </row>
    <row r="306" spans="1:16">
      <c r="A306" s="5" t="s">
        <v>212</v>
      </c>
      <c r="B306" s="73"/>
      <c r="C306" s="73"/>
      <c r="D306" s="73"/>
      <c r="E306" s="74" t="s">
        <v>147</v>
      </c>
      <c r="F306" s="106" t="s">
        <v>126</v>
      </c>
      <c r="G306" s="325"/>
      <c r="H306" s="695"/>
      <c r="I306" s="696"/>
      <c r="J306" s="106">
        <v>4000</v>
      </c>
      <c r="K306" s="327" t="s">
        <v>30</v>
      </c>
      <c r="L306" s="13" t="s">
        <v>550</v>
      </c>
      <c r="M306" s="70" t="s">
        <v>551</v>
      </c>
      <c r="N306" s="64"/>
      <c r="O306"/>
    </row>
    <row r="307" spans="1:16">
      <c r="A307" s="5" t="s">
        <v>213</v>
      </c>
      <c r="B307" s="73"/>
      <c r="C307" s="73"/>
      <c r="D307" s="73"/>
      <c r="E307" s="74" t="s">
        <v>144</v>
      </c>
      <c r="F307" s="106" t="s">
        <v>126</v>
      </c>
      <c r="G307" s="325"/>
      <c r="H307" s="695"/>
      <c r="I307" s="696"/>
      <c r="J307" s="106">
        <v>4000</v>
      </c>
      <c r="K307" s="327" t="s">
        <v>30</v>
      </c>
      <c r="L307" s="13" t="s">
        <v>550</v>
      </c>
      <c r="M307" s="70" t="s">
        <v>551</v>
      </c>
      <c r="N307" s="64"/>
      <c r="O307"/>
    </row>
    <row r="308" spans="1:16">
      <c r="A308" s="5" t="s">
        <v>214</v>
      </c>
      <c r="B308" s="73"/>
      <c r="C308" s="73"/>
      <c r="D308" s="73"/>
      <c r="E308" s="74" t="s">
        <v>144</v>
      </c>
      <c r="F308" s="106" t="s">
        <v>126</v>
      </c>
      <c r="G308" s="325"/>
      <c r="H308" s="695"/>
      <c r="I308" s="696"/>
      <c r="J308" s="141">
        <v>4000</v>
      </c>
      <c r="K308" s="327" t="s">
        <v>30</v>
      </c>
      <c r="L308" s="13" t="s">
        <v>550</v>
      </c>
      <c r="M308" s="70" t="s">
        <v>551</v>
      </c>
      <c r="N308" s="64"/>
      <c r="O308"/>
    </row>
    <row r="309" spans="1:16">
      <c r="A309" s="5" t="s">
        <v>215</v>
      </c>
      <c r="B309" s="73"/>
      <c r="C309" s="73"/>
      <c r="D309" s="73"/>
      <c r="E309" s="74" t="s">
        <v>202</v>
      </c>
      <c r="F309" s="106" t="s">
        <v>126</v>
      </c>
      <c r="G309" s="325"/>
      <c r="H309" s="695"/>
      <c r="I309" s="696"/>
      <c r="J309" s="141">
        <v>4000</v>
      </c>
      <c r="K309" s="327" t="s">
        <v>30</v>
      </c>
      <c r="L309" s="13" t="s">
        <v>550</v>
      </c>
      <c r="M309" s="70" t="s">
        <v>551</v>
      </c>
      <c r="N309" s="64"/>
      <c r="O309"/>
    </row>
    <row r="310" spans="1:16">
      <c r="A310" s="5" t="s">
        <v>216</v>
      </c>
      <c r="B310" s="73"/>
      <c r="C310" s="73"/>
      <c r="D310" s="73"/>
      <c r="E310" s="74" t="s">
        <v>204</v>
      </c>
      <c r="F310" s="106" t="s">
        <v>126</v>
      </c>
      <c r="G310" s="325"/>
      <c r="H310" s="697"/>
      <c r="I310" s="698"/>
      <c r="J310" s="141">
        <v>4000</v>
      </c>
      <c r="K310" s="327" t="s">
        <v>30</v>
      </c>
      <c r="L310" s="13" t="s">
        <v>550</v>
      </c>
      <c r="M310" s="70" t="s">
        <v>551</v>
      </c>
      <c r="N310" s="64"/>
      <c r="O310"/>
    </row>
    <row r="311" spans="1:16">
      <c r="A311" s="5"/>
      <c r="B311" s="5"/>
      <c r="C311" s="5"/>
      <c r="D311" s="5"/>
      <c r="E311" s="51" t="s">
        <v>217</v>
      </c>
      <c r="F311" s="51"/>
      <c r="G311" s="320"/>
      <c r="H311" s="67"/>
      <c r="I311" s="318"/>
      <c r="J311" s="67"/>
      <c r="K311" s="312"/>
      <c r="L311" s="64"/>
      <c r="M311" s="39"/>
      <c r="N311" s="64"/>
      <c r="O311"/>
    </row>
    <row r="312" spans="1:16">
      <c r="A312" s="27" t="s">
        <v>218</v>
      </c>
      <c r="B312" s="5"/>
      <c r="C312" s="5"/>
      <c r="D312" s="5"/>
      <c r="E312" s="44"/>
      <c r="F312" s="59"/>
      <c r="G312" s="320"/>
      <c r="H312" s="67"/>
      <c r="I312" s="318"/>
      <c r="J312" s="67"/>
      <c r="K312" s="351"/>
      <c r="L312" s="64"/>
      <c r="M312" s="39"/>
      <c r="N312" s="64"/>
      <c r="O312"/>
    </row>
    <row r="313" spans="1:16">
      <c r="A313" s="5" t="s">
        <v>161</v>
      </c>
      <c r="B313" s="5"/>
      <c r="C313" s="5"/>
      <c r="D313" s="5"/>
      <c r="E313" s="60" t="s">
        <v>162</v>
      </c>
      <c r="F313" s="61" t="s">
        <v>145</v>
      </c>
      <c r="G313" s="325"/>
      <c r="H313" s="62">
        <v>500</v>
      </c>
      <c r="I313" s="326"/>
      <c r="J313" s="62">
        <v>2500</v>
      </c>
      <c r="K313" s="327" t="s">
        <v>30</v>
      </c>
      <c r="L313" s="13" t="s">
        <v>550</v>
      </c>
      <c r="M313" s="70" t="s">
        <v>551</v>
      </c>
      <c r="N313" s="39"/>
      <c r="O313"/>
      <c r="P313" s="65"/>
    </row>
    <row r="314" spans="1:16">
      <c r="A314" s="5" t="s">
        <v>85</v>
      </c>
      <c r="B314" s="5"/>
      <c r="C314" s="5"/>
      <c r="D314" s="5"/>
      <c r="E314" s="60" t="s">
        <v>163</v>
      </c>
      <c r="F314" s="61" t="s">
        <v>145</v>
      </c>
      <c r="G314" s="325"/>
      <c r="H314" s="62">
        <v>500</v>
      </c>
      <c r="I314" s="326"/>
      <c r="J314" s="62">
        <v>2500</v>
      </c>
      <c r="K314" s="327" t="s">
        <v>30</v>
      </c>
      <c r="L314" s="13" t="s">
        <v>550</v>
      </c>
      <c r="M314" s="70" t="s">
        <v>551</v>
      </c>
      <c r="N314" s="64"/>
      <c r="O314"/>
    </row>
    <row r="315" spans="1:16">
      <c r="A315" s="5" t="s">
        <v>164</v>
      </c>
      <c r="B315" s="5"/>
      <c r="C315" s="5"/>
      <c r="D315" s="5"/>
      <c r="E315" s="60" t="s">
        <v>165</v>
      </c>
      <c r="F315" s="61" t="s">
        <v>145</v>
      </c>
      <c r="G315" s="325"/>
      <c r="H315" s="62">
        <v>500</v>
      </c>
      <c r="I315" s="326"/>
      <c r="J315" s="62">
        <v>2500</v>
      </c>
      <c r="K315" s="327" t="s">
        <v>30</v>
      </c>
      <c r="L315" s="13" t="s">
        <v>550</v>
      </c>
      <c r="M315" s="70" t="s">
        <v>551</v>
      </c>
      <c r="N315" s="64"/>
      <c r="O315"/>
    </row>
    <row r="316" spans="1:16">
      <c r="A316" s="5" t="s">
        <v>166</v>
      </c>
      <c r="B316" s="5"/>
      <c r="C316" s="5"/>
      <c r="D316" s="5"/>
      <c r="E316" s="60" t="s">
        <v>167</v>
      </c>
      <c r="F316" s="61" t="s">
        <v>145</v>
      </c>
      <c r="G316" s="325"/>
      <c r="H316" s="62">
        <v>500</v>
      </c>
      <c r="I316" s="326"/>
      <c r="J316" s="62">
        <v>2500</v>
      </c>
      <c r="K316" s="327" t="s">
        <v>30</v>
      </c>
      <c r="L316" s="13" t="s">
        <v>550</v>
      </c>
      <c r="M316" s="70" t="s">
        <v>551</v>
      </c>
      <c r="N316" s="64"/>
      <c r="O316"/>
    </row>
    <row r="317" spans="1:16">
      <c r="A317" s="5" t="s">
        <v>168</v>
      </c>
      <c r="B317" s="5"/>
      <c r="C317" s="5"/>
      <c r="D317" s="5"/>
      <c r="E317" s="60" t="s">
        <v>169</v>
      </c>
      <c r="F317" s="61" t="s">
        <v>145</v>
      </c>
      <c r="G317" s="325"/>
      <c r="H317" s="62">
        <v>500</v>
      </c>
      <c r="I317" s="326"/>
      <c r="J317" s="62">
        <v>2500</v>
      </c>
      <c r="K317" s="327" t="s">
        <v>30</v>
      </c>
      <c r="L317" s="13" t="s">
        <v>550</v>
      </c>
      <c r="M317" s="70" t="s">
        <v>551</v>
      </c>
      <c r="N317" s="64"/>
      <c r="O317"/>
    </row>
    <row r="318" spans="1:16">
      <c r="A318" s="5" t="s">
        <v>170</v>
      </c>
      <c r="B318" s="5"/>
      <c r="C318" s="5"/>
      <c r="D318" s="5"/>
      <c r="E318" s="60" t="s">
        <v>171</v>
      </c>
      <c r="F318" s="61" t="s">
        <v>145</v>
      </c>
      <c r="G318" s="325"/>
      <c r="H318" s="143" t="s">
        <v>150</v>
      </c>
      <c r="I318" s="352"/>
      <c r="J318" s="62">
        <v>8000</v>
      </c>
      <c r="K318" s="327" t="s">
        <v>30</v>
      </c>
      <c r="L318" s="13" t="s">
        <v>550</v>
      </c>
      <c r="M318" s="70" t="s">
        <v>551</v>
      </c>
      <c r="N318" s="64"/>
      <c r="O318"/>
    </row>
    <row r="319" spans="1:16">
      <c r="A319" s="5"/>
      <c r="B319" s="5"/>
      <c r="C319" s="5"/>
      <c r="D319" s="5"/>
      <c r="E319" s="51" t="s">
        <v>172</v>
      </c>
      <c r="F319" s="59"/>
      <c r="G319" s="320"/>
      <c r="H319" s="67"/>
      <c r="I319" s="312"/>
      <c r="J319" s="67"/>
      <c r="K319" s="312"/>
      <c r="L319" s="64"/>
      <c r="M319" s="39"/>
      <c r="N319" s="64"/>
      <c r="O319"/>
    </row>
    <row r="320" spans="1:16">
      <c r="A320" s="5"/>
      <c r="B320" s="5"/>
      <c r="C320" s="5"/>
      <c r="D320" s="5"/>
      <c r="E320" s="44"/>
      <c r="F320" s="59"/>
      <c r="G320" s="320"/>
      <c r="H320" s="67"/>
      <c r="I320" s="312"/>
      <c r="J320" s="67"/>
      <c r="K320" s="312"/>
      <c r="L320" s="64"/>
      <c r="M320" s="39"/>
      <c r="N320" s="64"/>
      <c r="O320"/>
    </row>
    <row r="321" spans="1:16">
      <c r="A321" s="27" t="s">
        <v>734</v>
      </c>
      <c r="B321" s="5"/>
      <c r="C321" s="5"/>
      <c r="D321" s="5"/>
      <c r="E321" s="44"/>
      <c r="F321" s="59"/>
      <c r="G321" s="320"/>
      <c r="H321" s="67"/>
      <c r="I321" s="318"/>
      <c r="J321" s="67"/>
      <c r="K321" s="312"/>
      <c r="L321" s="64"/>
      <c r="M321" s="39"/>
      <c r="N321" s="64"/>
      <c r="O321"/>
    </row>
    <row r="322" spans="1:16">
      <c r="A322" s="5" t="s">
        <v>173</v>
      </c>
      <c r="B322" s="5"/>
      <c r="C322" s="5"/>
      <c r="D322" s="5"/>
      <c r="E322" s="44"/>
      <c r="F322" s="59"/>
      <c r="G322" s="320"/>
      <c r="H322" s="67"/>
      <c r="I322" s="318"/>
      <c r="J322" s="67"/>
      <c r="K322" s="312"/>
      <c r="L322" s="64"/>
      <c r="M322" s="39"/>
      <c r="N322" s="64"/>
      <c r="O322"/>
    </row>
    <row r="323" spans="1:16">
      <c r="A323" s="5" t="s">
        <v>174</v>
      </c>
      <c r="B323" s="5"/>
      <c r="C323" s="5"/>
      <c r="D323" s="5"/>
      <c r="E323" s="60" t="s">
        <v>167</v>
      </c>
      <c r="F323" s="61" t="s">
        <v>145</v>
      </c>
      <c r="G323" s="325"/>
      <c r="H323" s="62">
        <v>500</v>
      </c>
      <c r="I323" s="326"/>
      <c r="J323" s="62">
        <v>2500</v>
      </c>
      <c r="K323" s="327" t="s">
        <v>30</v>
      </c>
      <c r="L323" s="13" t="s">
        <v>550</v>
      </c>
      <c r="M323" s="70" t="s">
        <v>551</v>
      </c>
      <c r="N323" s="39"/>
      <c r="O323"/>
      <c r="P323" s="65"/>
    </row>
    <row r="324" spans="1:16">
      <c r="A324" s="5" t="s">
        <v>175</v>
      </c>
      <c r="B324" s="5"/>
      <c r="C324" s="5"/>
      <c r="D324" s="5"/>
      <c r="E324" s="60" t="s">
        <v>169</v>
      </c>
      <c r="F324" s="61" t="s">
        <v>145</v>
      </c>
      <c r="G324" s="325"/>
      <c r="H324" s="62">
        <v>500</v>
      </c>
      <c r="I324" s="326"/>
      <c r="J324" s="62">
        <v>2500</v>
      </c>
      <c r="K324" s="327" t="s">
        <v>30</v>
      </c>
      <c r="L324" s="13" t="s">
        <v>550</v>
      </c>
      <c r="M324" s="70" t="s">
        <v>551</v>
      </c>
      <c r="N324" s="39"/>
      <c r="O324"/>
      <c r="P324" s="65"/>
    </row>
    <row r="325" spans="1:16">
      <c r="A325" s="5" t="s">
        <v>176</v>
      </c>
      <c r="B325" s="5"/>
      <c r="C325" s="5"/>
      <c r="D325" s="5"/>
      <c r="E325" s="60" t="s">
        <v>177</v>
      </c>
      <c r="F325" s="61" t="s">
        <v>145</v>
      </c>
      <c r="G325" s="325"/>
      <c r="H325" s="62">
        <v>500</v>
      </c>
      <c r="I325" s="326"/>
      <c r="J325" s="62">
        <v>2500</v>
      </c>
      <c r="K325" s="327" t="s">
        <v>30</v>
      </c>
      <c r="L325" s="13" t="s">
        <v>550</v>
      </c>
      <c r="M325" s="70" t="s">
        <v>551</v>
      </c>
      <c r="N325" s="39"/>
      <c r="O325"/>
      <c r="P325" s="65"/>
    </row>
    <row r="326" spans="1:16">
      <c r="A326" s="5" t="s">
        <v>178</v>
      </c>
      <c r="B326" s="5"/>
      <c r="C326" s="5"/>
      <c r="D326" s="5"/>
      <c r="E326" s="60" t="s">
        <v>179</v>
      </c>
      <c r="F326" s="61" t="s">
        <v>145</v>
      </c>
      <c r="G326" s="325"/>
      <c r="H326" s="62">
        <v>500</v>
      </c>
      <c r="I326" s="326"/>
      <c r="J326" s="62">
        <v>2500</v>
      </c>
      <c r="K326" s="327" t="s">
        <v>30</v>
      </c>
      <c r="L326" s="13" t="s">
        <v>550</v>
      </c>
      <c r="M326" s="70" t="s">
        <v>551</v>
      </c>
      <c r="N326" s="39"/>
      <c r="O326"/>
      <c r="P326" s="65"/>
    </row>
    <row r="327" spans="1:16">
      <c r="A327" s="5" t="s">
        <v>219</v>
      </c>
      <c r="B327" s="5"/>
      <c r="C327" s="5"/>
      <c r="D327" s="5"/>
      <c r="E327" s="60" t="s">
        <v>220</v>
      </c>
      <c r="F327" s="61" t="s">
        <v>145</v>
      </c>
      <c r="G327" s="325"/>
      <c r="H327" s="62">
        <v>1000</v>
      </c>
      <c r="I327" s="326"/>
      <c r="J327" s="62">
        <v>2500</v>
      </c>
      <c r="K327" s="327" t="s">
        <v>30</v>
      </c>
      <c r="L327" s="13" t="s">
        <v>550</v>
      </c>
      <c r="M327" s="70" t="s">
        <v>551</v>
      </c>
      <c r="N327" s="64"/>
      <c r="O327"/>
    </row>
    <row r="328" spans="1:16">
      <c r="A328" s="5" t="s">
        <v>180</v>
      </c>
      <c r="B328" s="5"/>
      <c r="C328" s="5"/>
      <c r="D328" s="5"/>
      <c r="E328" s="60" t="s">
        <v>181</v>
      </c>
      <c r="F328" s="61" t="s">
        <v>145</v>
      </c>
      <c r="G328" s="325"/>
      <c r="H328" s="143" t="s">
        <v>150</v>
      </c>
      <c r="I328" s="352"/>
      <c r="J328" s="62">
        <v>8000</v>
      </c>
      <c r="K328" s="327" t="s">
        <v>30</v>
      </c>
      <c r="L328" s="13" t="s">
        <v>550</v>
      </c>
      <c r="M328" s="70" t="s">
        <v>551</v>
      </c>
      <c r="N328" s="64"/>
      <c r="O328"/>
    </row>
    <row r="329" spans="1:16">
      <c r="A329" s="5" t="s">
        <v>182</v>
      </c>
      <c r="B329" s="5"/>
      <c r="C329" s="5"/>
      <c r="D329" s="5"/>
      <c r="E329" s="44"/>
      <c r="F329" s="5"/>
      <c r="G329" s="320"/>
      <c r="H329" s="5"/>
      <c r="I329" s="318"/>
      <c r="J329" s="5"/>
      <c r="K329" s="312"/>
      <c r="L329" s="42"/>
      <c r="M329" s="39"/>
      <c r="N329" s="42"/>
      <c r="O329"/>
    </row>
    <row r="330" spans="1:16">
      <c r="A330" s="5" t="s">
        <v>183</v>
      </c>
      <c r="B330" s="5"/>
      <c r="C330" s="5"/>
      <c r="D330" s="5"/>
      <c r="E330" s="60" t="s">
        <v>184</v>
      </c>
      <c r="F330" s="61" t="s">
        <v>117</v>
      </c>
      <c r="G330" s="325"/>
      <c r="H330" s="62">
        <v>100</v>
      </c>
      <c r="I330" s="326"/>
      <c r="J330" s="62">
        <v>200</v>
      </c>
      <c r="K330" s="327" t="s">
        <v>30</v>
      </c>
      <c r="L330" s="13" t="s">
        <v>550</v>
      </c>
      <c r="M330" s="70" t="s">
        <v>551</v>
      </c>
      <c r="N330" s="64"/>
      <c r="O330"/>
      <c r="P330" s="65"/>
    </row>
    <row r="331" spans="1:16">
      <c r="A331" s="5" t="s">
        <v>185</v>
      </c>
      <c r="B331" s="5"/>
      <c r="C331" s="5"/>
      <c r="D331" s="5"/>
      <c r="E331" s="51" t="s">
        <v>172</v>
      </c>
      <c r="F331" s="59"/>
      <c r="G331" s="320"/>
      <c r="H331" s="67"/>
      <c r="I331" s="318"/>
      <c r="J331" s="67"/>
      <c r="K331" s="312"/>
      <c r="L331" s="64"/>
      <c r="M331" s="39"/>
      <c r="N331" s="64"/>
      <c r="O331"/>
    </row>
    <row r="332" spans="1:16">
      <c r="A332" s="5"/>
      <c r="B332" s="5"/>
      <c r="C332" s="5"/>
      <c r="D332" s="5"/>
      <c r="E332" s="51"/>
      <c r="F332" s="59"/>
      <c r="G332" s="320"/>
      <c r="H332" s="67"/>
      <c r="I332" s="318"/>
      <c r="J332" s="67"/>
      <c r="K332" s="312"/>
      <c r="L332" s="64"/>
      <c r="M332" s="39"/>
      <c r="N332" s="64"/>
      <c r="O332"/>
    </row>
    <row r="333" spans="1:16">
      <c r="A333" s="27"/>
      <c r="B333" s="5"/>
      <c r="C333" s="5"/>
      <c r="D333" s="5"/>
      <c r="E333" s="51"/>
      <c r="F333" s="59"/>
      <c r="G333" s="320"/>
      <c r="H333" s="67"/>
      <c r="I333" s="318"/>
      <c r="J333" s="67"/>
      <c r="K333" s="312"/>
      <c r="L333" s="64"/>
      <c r="M333" s="39"/>
      <c r="N333" s="64"/>
      <c r="O333"/>
    </row>
    <row r="334" spans="1:16">
      <c r="A334" s="27" t="s">
        <v>221</v>
      </c>
      <c r="B334" s="5"/>
      <c r="C334" s="5"/>
      <c r="D334" s="5"/>
      <c r="E334" s="44"/>
      <c r="F334" s="59"/>
      <c r="G334" s="320"/>
      <c r="H334" s="67"/>
      <c r="I334" s="318"/>
      <c r="J334" s="67"/>
      <c r="K334" s="351"/>
      <c r="L334" s="64"/>
      <c r="M334" s="39"/>
      <c r="N334" s="64"/>
    </row>
    <row r="335" spans="1:16">
      <c r="A335" s="5" t="s">
        <v>143</v>
      </c>
      <c r="B335" s="5"/>
      <c r="C335" s="5"/>
      <c r="D335" s="5"/>
      <c r="E335" s="60" t="s">
        <v>144</v>
      </c>
      <c r="F335" s="61" t="s">
        <v>145</v>
      </c>
      <c r="G335" s="325"/>
      <c r="H335" s="62">
        <v>2500</v>
      </c>
      <c r="I335" s="326"/>
      <c r="J335" s="62">
        <v>2500</v>
      </c>
      <c r="K335" s="327" t="s">
        <v>30</v>
      </c>
      <c r="L335" s="13" t="s">
        <v>550</v>
      </c>
      <c r="M335" s="70" t="s">
        <v>551</v>
      </c>
      <c r="N335" s="39"/>
      <c r="P335" s="65"/>
    </row>
    <row r="336" spans="1:16">
      <c r="A336" s="5" t="s">
        <v>146</v>
      </c>
      <c r="B336" s="5"/>
      <c r="C336" s="5"/>
      <c r="D336" s="5"/>
      <c r="E336" s="60" t="s">
        <v>147</v>
      </c>
      <c r="F336" s="61" t="s">
        <v>145</v>
      </c>
      <c r="G336" s="325"/>
      <c r="H336" s="62">
        <v>2500</v>
      </c>
      <c r="I336" s="326"/>
      <c r="J336" s="62">
        <v>2500</v>
      </c>
      <c r="K336" s="327" t="s">
        <v>30</v>
      </c>
      <c r="L336" s="13" t="s">
        <v>550</v>
      </c>
      <c r="M336" s="70" t="s">
        <v>551</v>
      </c>
      <c r="N336" s="39"/>
      <c r="P336" s="65"/>
    </row>
    <row r="337" spans="1:15">
      <c r="A337" s="5" t="s">
        <v>148</v>
      </c>
      <c r="B337" s="5"/>
      <c r="C337" s="5"/>
      <c r="D337" s="5"/>
      <c r="E337" s="60" t="s">
        <v>149</v>
      </c>
      <c r="F337" s="61" t="s">
        <v>145</v>
      </c>
      <c r="G337" s="325"/>
      <c r="H337" s="303" t="s">
        <v>188</v>
      </c>
      <c r="I337" s="326"/>
      <c r="J337" s="62">
        <v>2500</v>
      </c>
      <c r="K337" s="327" t="s">
        <v>30</v>
      </c>
      <c r="L337" s="13" t="s">
        <v>550</v>
      </c>
      <c r="M337" s="70" t="s">
        <v>551</v>
      </c>
      <c r="N337" s="64"/>
    </row>
    <row r="338" spans="1:15">
      <c r="A338" s="5" t="s">
        <v>151</v>
      </c>
      <c r="B338" s="5"/>
      <c r="C338" s="5"/>
      <c r="D338" s="5"/>
      <c r="E338" s="60" t="s">
        <v>152</v>
      </c>
      <c r="F338" s="61" t="s">
        <v>145</v>
      </c>
      <c r="G338" s="325"/>
      <c r="H338" s="303" t="s">
        <v>188</v>
      </c>
      <c r="I338" s="326"/>
      <c r="J338" s="62">
        <v>2500</v>
      </c>
      <c r="K338" s="327" t="s">
        <v>30</v>
      </c>
      <c r="L338" s="13" t="s">
        <v>550</v>
      </c>
      <c r="M338" s="70" t="s">
        <v>551</v>
      </c>
      <c r="N338" s="64"/>
    </row>
    <row r="339" spans="1:15">
      <c r="A339" s="44" t="s">
        <v>222</v>
      </c>
      <c r="B339" s="5"/>
      <c r="C339" s="5"/>
      <c r="D339" s="44"/>
      <c r="E339" s="51" t="s">
        <v>223</v>
      </c>
      <c r="F339" s="59"/>
      <c r="G339" s="320"/>
      <c r="H339" s="67"/>
      <c r="I339" s="312"/>
      <c r="J339" s="67"/>
      <c r="K339" s="312"/>
      <c r="L339" s="64"/>
      <c r="M339" s="39"/>
      <c r="N339" s="64"/>
    </row>
    <row r="340" spans="1:15">
      <c r="A340" s="5" t="s">
        <v>224</v>
      </c>
      <c r="B340" s="5"/>
      <c r="C340" s="5"/>
      <c r="D340" s="5"/>
      <c r="E340" s="144" t="s">
        <v>225</v>
      </c>
      <c r="F340" s="137" t="s">
        <v>126</v>
      </c>
      <c r="G340" s="325"/>
      <c r="H340" s="303" t="s">
        <v>188</v>
      </c>
      <c r="I340" s="326"/>
      <c r="J340" s="62">
        <v>2500</v>
      </c>
      <c r="K340" s="327" t="s">
        <v>30</v>
      </c>
      <c r="L340" s="13" t="s">
        <v>550</v>
      </c>
      <c r="M340" s="70" t="s">
        <v>551</v>
      </c>
      <c r="N340" s="64"/>
    </row>
    <row r="341" spans="1:15">
      <c r="A341" s="5" t="s">
        <v>226</v>
      </c>
      <c r="B341" s="5"/>
      <c r="C341" s="5"/>
      <c r="D341" s="5"/>
      <c r="E341" s="144" t="s">
        <v>227</v>
      </c>
      <c r="F341" s="137" t="s">
        <v>126</v>
      </c>
      <c r="G341" s="325"/>
      <c r="H341" s="303" t="s">
        <v>188</v>
      </c>
      <c r="I341" s="326"/>
      <c r="J341" s="62">
        <v>2500</v>
      </c>
      <c r="K341" s="327" t="s">
        <v>30</v>
      </c>
      <c r="L341" s="13" t="s">
        <v>550</v>
      </c>
      <c r="M341" s="70" t="s">
        <v>551</v>
      </c>
      <c r="N341" s="64"/>
    </row>
    <row r="342" spans="1:15">
      <c r="A342" s="5" t="s">
        <v>228</v>
      </c>
      <c r="B342" s="5"/>
      <c r="C342" s="5"/>
      <c r="D342" s="5"/>
      <c r="E342" s="144" t="s">
        <v>229</v>
      </c>
      <c r="F342" s="137" t="s">
        <v>126</v>
      </c>
      <c r="G342" s="325"/>
      <c r="H342" s="303" t="s">
        <v>188</v>
      </c>
      <c r="I342" s="326"/>
      <c r="J342" s="62" t="s">
        <v>230</v>
      </c>
      <c r="K342" s="327" t="s">
        <v>30</v>
      </c>
      <c r="L342" s="13" t="s">
        <v>550</v>
      </c>
      <c r="M342" s="70" t="s">
        <v>551</v>
      </c>
      <c r="N342" s="64"/>
    </row>
    <row r="343" spans="1:15">
      <c r="A343" s="5"/>
      <c r="B343" s="5"/>
      <c r="C343" s="5"/>
      <c r="D343" s="5"/>
      <c r="E343" s="5"/>
      <c r="F343" s="5"/>
      <c r="G343" s="320"/>
      <c r="H343" s="46"/>
      <c r="I343" s="318"/>
      <c r="J343" s="67"/>
      <c r="K343" s="312"/>
      <c r="L343" s="64"/>
      <c r="M343" s="39"/>
      <c r="N343" s="64"/>
    </row>
    <row r="344" spans="1:15" s="104" customFormat="1" ht="13.35" customHeight="1">
      <c r="A344" s="105"/>
      <c r="B344" s="73"/>
      <c r="C344" s="73"/>
      <c r="D344" s="73"/>
      <c r="E344" s="109"/>
      <c r="F344" s="110"/>
      <c r="G344" s="331"/>
      <c r="H344" s="111"/>
      <c r="I344" s="332"/>
      <c r="J344" s="111"/>
      <c r="K344" s="332"/>
      <c r="L344" s="105"/>
      <c r="M344" s="562"/>
      <c r="N344" s="105"/>
      <c r="O344" s="87"/>
    </row>
    <row r="345" spans="1:15">
      <c r="A345" s="27" t="s">
        <v>231</v>
      </c>
      <c r="B345" s="5"/>
      <c r="C345" s="5"/>
      <c r="D345" s="5"/>
      <c r="E345" s="44"/>
      <c r="F345" s="59"/>
      <c r="G345" s="320"/>
      <c r="H345" s="67"/>
      <c r="I345" s="318"/>
      <c r="J345" s="67"/>
      <c r="K345" s="312"/>
      <c r="L345" s="64"/>
      <c r="M345" s="39"/>
      <c r="N345" s="64"/>
    </row>
    <row r="346" spans="1:15">
      <c r="A346" s="5" t="s">
        <v>118</v>
      </c>
      <c r="B346" s="5"/>
      <c r="C346" s="5"/>
      <c r="D346" s="5"/>
      <c r="E346" s="60"/>
      <c r="F346" s="61" t="s">
        <v>119</v>
      </c>
      <c r="G346" s="325"/>
      <c r="H346" s="62"/>
      <c r="I346" s="326"/>
      <c r="J346" s="103" t="s">
        <v>120</v>
      </c>
      <c r="K346" s="327" t="s">
        <v>30</v>
      </c>
      <c r="L346" s="13" t="s">
        <v>550</v>
      </c>
      <c r="M346" s="70" t="s">
        <v>551</v>
      </c>
      <c r="N346" s="64"/>
    </row>
    <row r="347" spans="1:15">
      <c r="A347" s="5" t="s">
        <v>121</v>
      </c>
      <c r="B347" s="5"/>
      <c r="C347" s="5"/>
      <c r="D347" s="5"/>
      <c r="E347" s="60"/>
      <c r="F347" s="61" t="s">
        <v>122</v>
      </c>
      <c r="G347" s="325"/>
      <c r="H347" s="62"/>
      <c r="I347" s="326"/>
      <c r="J347" s="62" t="s">
        <v>123</v>
      </c>
      <c r="K347" s="327" t="s">
        <v>30</v>
      </c>
      <c r="L347" s="13" t="s">
        <v>550</v>
      </c>
      <c r="M347" s="70" t="s">
        <v>551</v>
      </c>
      <c r="N347" s="64"/>
    </row>
    <row r="348" spans="1:15">
      <c r="A348" s="5"/>
      <c r="B348" s="5"/>
      <c r="C348" s="5"/>
      <c r="D348" s="5"/>
      <c r="E348" s="20"/>
      <c r="F348" s="20"/>
      <c r="G348" s="348"/>
      <c r="H348" s="20"/>
      <c r="I348" s="312"/>
      <c r="J348" s="20"/>
      <c r="K348" s="312"/>
      <c r="L348" s="79"/>
      <c r="M348" s="561"/>
      <c r="N348" s="79"/>
    </row>
    <row r="349" spans="1:15" ht="15.75" thickBot="1">
      <c r="A349" s="27"/>
      <c r="B349" s="5"/>
      <c r="C349" s="5"/>
      <c r="D349" s="5"/>
      <c r="E349" s="145"/>
      <c r="F349" s="146"/>
      <c r="G349" s="337"/>
      <c r="H349" s="115"/>
      <c r="I349" s="338"/>
      <c r="J349" s="115"/>
      <c r="K349" s="339" t="s">
        <v>124</v>
      </c>
      <c r="L349" s="651">
        <f>SUM(M186:M347)</f>
        <v>0</v>
      </c>
      <c r="M349" s="651"/>
      <c r="N349" s="87"/>
    </row>
    <row r="350" spans="1:15">
      <c r="A350" s="27" t="s">
        <v>232</v>
      </c>
      <c r="B350" s="5"/>
      <c r="C350" s="5"/>
      <c r="D350" s="5"/>
      <c r="E350" s="44"/>
      <c r="F350" s="59"/>
      <c r="G350" s="320"/>
      <c r="H350" s="67"/>
      <c r="I350" s="318"/>
      <c r="J350" s="67"/>
      <c r="K350" s="312"/>
      <c r="L350" s="64"/>
      <c r="M350" s="39"/>
      <c r="N350" s="64"/>
      <c r="O350"/>
    </row>
    <row r="351" spans="1:15">
      <c r="A351" s="27" t="s">
        <v>233</v>
      </c>
      <c r="B351" s="5"/>
      <c r="C351" s="5"/>
      <c r="D351" s="5"/>
      <c r="E351" s="44"/>
      <c r="F351" s="59"/>
      <c r="G351" s="320"/>
      <c r="H351" s="67"/>
      <c r="I351" s="318"/>
      <c r="J351" s="67"/>
      <c r="K351" s="312"/>
      <c r="L351" s="64"/>
      <c r="M351" s="39"/>
      <c r="N351" s="64"/>
      <c r="O351"/>
    </row>
    <row r="352" spans="1:15">
      <c r="A352" s="27" t="s">
        <v>234</v>
      </c>
      <c r="B352" s="5"/>
      <c r="C352" s="5"/>
      <c r="D352" s="5"/>
      <c r="E352" s="44"/>
      <c r="F352" s="59"/>
      <c r="G352" s="320"/>
      <c r="H352" s="67"/>
      <c r="I352" s="318"/>
      <c r="J352" s="67"/>
      <c r="K352" s="312"/>
      <c r="L352" s="64"/>
      <c r="M352" s="39"/>
      <c r="N352" s="64"/>
      <c r="O352"/>
    </row>
    <row r="353" spans="1:16">
      <c r="A353" s="27" t="s">
        <v>235</v>
      </c>
      <c r="B353" s="5"/>
      <c r="C353" s="5"/>
      <c r="D353" s="5"/>
      <c r="E353" s="44"/>
      <c r="F353" s="59"/>
      <c r="G353" s="353"/>
      <c r="H353" s="67"/>
      <c r="I353" s="318"/>
      <c r="J353" s="67"/>
      <c r="K353" s="312"/>
      <c r="L353" s="64"/>
      <c r="M353" s="39"/>
      <c r="N353" s="64"/>
      <c r="O353"/>
    </row>
    <row r="354" spans="1:16">
      <c r="A354" s="5" t="s">
        <v>236</v>
      </c>
      <c r="B354" s="5"/>
      <c r="C354" s="5"/>
      <c r="D354" s="5"/>
      <c r="E354" s="60" t="s">
        <v>237</v>
      </c>
      <c r="F354" s="61" t="s">
        <v>238</v>
      </c>
      <c r="G354" s="325"/>
      <c r="H354" s="605" t="s">
        <v>239</v>
      </c>
      <c r="I354" s="633"/>
      <c r="J354" s="62" t="s">
        <v>240</v>
      </c>
      <c r="K354" s="327" t="s">
        <v>30</v>
      </c>
      <c r="L354" s="13" t="s">
        <v>550</v>
      </c>
      <c r="M354" s="70" t="s">
        <v>551</v>
      </c>
      <c r="N354" s="64"/>
      <c r="O354"/>
      <c r="P354" s="65"/>
    </row>
    <row r="355" spans="1:16">
      <c r="A355" s="5" t="s">
        <v>241</v>
      </c>
      <c r="B355" s="5"/>
      <c r="C355" s="5"/>
      <c r="D355" s="5"/>
      <c r="E355" s="44"/>
      <c r="F355" s="147"/>
      <c r="G355" s="342"/>
      <c r="H355" s="142"/>
      <c r="I355" s="343"/>
      <c r="J355" s="142"/>
      <c r="K355" s="336"/>
      <c r="L355" s="114"/>
      <c r="M355" s="129"/>
      <c r="N355" s="64"/>
      <c r="O355"/>
    </row>
    <row r="356" spans="1:16">
      <c r="A356" s="5"/>
      <c r="B356" s="5"/>
      <c r="C356" s="5"/>
      <c r="D356" s="5"/>
      <c r="E356" s="44"/>
      <c r="F356" s="59"/>
      <c r="G356" s="320"/>
      <c r="H356" s="67"/>
      <c r="I356" s="318"/>
      <c r="J356" s="67"/>
      <c r="K356" s="312"/>
      <c r="L356" s="64"/>
      <c r="M356" s="39"/>
      <c r="N356" s="64"/>
      <c r="O356"/>
    </row>
    <row r="357" spans="1:16">
      <c r="A357" s="27" t="s">
        <v>242</v>
      </c>
      <c r="B357" s="5"/>
      <c r="C357" s="5"/>
      <c r="D357" s="5"/>
      <c r="E357" s="44"/>
      <c r="F357" s="59"/>
      <c r="G357" s="353"/>
      <c r="H357" s="67"/>
      <c r="I357" s="318"/>
      <c r="J357" s="67"/>
      <c r="K357" s="312"/>
      <c r="L357" s="64"/>
      <c r="M357" s="39"/>
      <c r="N357" s="64"/>
      <c r="O357"/>
    </row>
    <row r="358" spans="1:16">
      <c r="A358" s="5" t="s">
        <v>243</v>
      </c>
      <c r="B358" s="20"/>
      <c r="C358" s="20"/>
      <c r="D358" s="20"/>
      <c r="E358" s="148" t="s">
        <v>244</v>
      </c>
      <c r="F358" s="61" t="s">
        <v>117</v>
      </c>
      <c r="G358" s="325">
        <v>1800</v>
      </c>
      <c r="H358" s="605" t="s">
        <v>239</v>
      </c>
      <c r="I358" s="633"/>
      <c r="J358" s="103">
        <v>5000</v>
      </c>
      <c r="K358" s="327">
        <v>2</v>
      </c>
      <c r="L358" s="14"/>
      <c r="M358" s="63">
        <f>ROUND(K358*L358,2)</f>
        <v>0</v>
      </c>
      <c r="N358" s="64"/>
      <c r="O358"/>
      <c r="P358" s="65"/>
    </row>
    <row r="359" spans="1:16">
      <c r="A359" s="5" t="s">
        <v>245</v>
      </c>
      <c r="B359" s="20"/>
      <c r="C359" s="20"/>
      <c r="D359" s="20"/>
      <c r="E359" s="148" t="s">
        <v>244</v>
      </c>
      <c r="F359" s="61" t="s">
        <v>117</v>
      </c>
      <c r="G359" s="325">
        <v>1800</v>
      </c>
      <c r="H359" s="605" t="s">
        <v>239</v>
      </c>
      <c r="I359" s="633"/>
      <c r="J359" s="103">
        <v>5000</v>
      </c>
      <c r="K359" s="327">
        <v>2</v>
      </c>
      <c r="L359" s="14"/>
      <c r="M359" s="63">
        <f>ROUND(K359*L359,2)</f>
        <v>0</v>
      </c>
      <c r="N359" s="64"/>
      <c r="O359"/>
      <c r="P359" s="65"/>
    </row>
    <row r="360" spans="1:16">
      <c r="A360" s="5" t="s">
        <v>246</v>
      </c>
      <c r="B360" s="5"/>
      <c r="C360" s="5"/>
      <c r="D360" s="5"/>
      <c r="E360" s="60" t="s">
        <v>247</v>
      </c>
      <c r="F360" s="61" t="s">
        <v>45</v>
      </c>
      <c r="G360" s="325"/>
      <c r="H360" s="605" t="s">
        <v>239</v>
      </c>
      <c r="I360" s="633"/>
      <c r="J360" s="103"/>
      <c r="K360" s="327" t="s">
        <v>30</v>
      </c>
      <c r="L360" s="13" t="s">
        <v>550</v>
      </c>
      <c r="M360" s="70" t="s">
        <v>551</v>
      </c>
      <c r="N360" s="64"/>
      <c r="O360"/>
    </row>
    <row r="361" spans="1:16">
      <c r="A361" s="5" t="s">
        <v>795</v>
      </c>
      <c r="B361" s="5"/>
      <c r="C361" s="5"/>
      <c r="D361" s="5"/>
      <c r="E361" s="60" t="s">
        <v>247</v>
      </c>
      <c r="F361" s="61" t="s">
        <v>45</v>
      </c>
      <c r="G361" s="325">
        <v>1800</v>
      </c>
      <c r="H361" s="605" t="s">
        <v>239</v>
      </c>
      <c r="I361" s="633"/>
      <c r="J361" s="103">
        <v>4000</v>
      </c>
      <c r="K361" s="327">
        <v>2</v>
      </c>
      <c r="L361" s="14"/>
      <c r="M361" s="63">
        <f>ROUND(K361*L361,2)</f>
        <v>0</v>
      </c>
      <c r="N361" s="64"/>
      <c r="O361"/>
      <c r="P361" s="65"/>
    </row>
    <row r="362" spans="1:16">
      <c r="A362" s="5" t="s">
        <v>248</v>
      </c>
      <c r="B362" s="5"/>
      <c r="C362" s="5"/>
      <c r="D362" s="5"/>
      <c r="E362" s="60"/>
      <c r="F362" s="61" t="s">
        <v>145</v>
      </c>
      <c r="G362" s="325"/>
      <c r="H362" s="605" t="s">
        <v>239</v>
      </c>
      <c r="I362" s="633"/>
      <c r="J362" s="62"/>
      <c r="K362" s="327" t="s">
        <v>30</v>
      </c>
      <c r="L362" s="13" t="s">
        <v>550</v>
      </c>
      <c r="M362" s="70" t="s">
        <v>551</v>
      </c>
      <c r="N362" s="64"/>
      <c r="O362"/>
    </row>
    <row r="363" spans="1:16">
      <c r="A363" s="5" t="s">
        <v>249</v>
      </c>
      <c r="B363" s="5"/>
      <c r="C363" s="5"/>
      <c r="D363" s="5"/>
      <c r="E363" s="60" t="s">
        <v>250</v>
      </c>
      <c r="F363" s="61" t="s">
        <v>251</v>
      </c>
      <c r="G363" s="325"/>
      <c r="H363" s="605" t="s">
        <v>239</v>
      </c>
      <c r="I363" s="633"/>
      <c r="J363" s="62"/>
      <c r="K363" s="327" t="s">
        <v>30</v>
      </c>
      <c r="L363" s="13" t="s">
        <v>550</v>
      </c>
      <c r="M363" s="70" t="s">
        <v>551</v>
      </c>
      <c r="N363" s="64"/>
      <c r="O363"/>
    </row>
    <row r="364" spans="1:16">
      <c r="A364" s="5"/>
      <c r="B364" s="5"/>
      <c r="C364" s="5"/>
      <c r="D364" s="5"/>
      <c r="E364" s="44"/>
      <c r="F364" s="59"/>
      <c r="G364" s="320"/>
      <c r="H364" s="67"/>
      <c r="I364" s="318"/>
      <c r="J364" s="67"/>
      <c r="K364" s="312"/>
      <c r="L364" s="64"/>
      <c r="M364" s="39"/>
      <c r="N364" s="64"/>
      <c r="O364"/>
    </row>
    <row r="365" spans="1:16">
      <c r="A365" s="27" t="s">
        <v>252</v>
      </c>
      <c r="B365" s="5"/>
      <c r="C365" s="5"/>
      <c r="D365" s="5"/>
      <c r="E365" s="44"/>
      <c r="F365" s="59"/>
      <c r="G365" s="320"/>
      <c r="H365" s="67"/>
      <c r="I365" s="318"/>
      <c r="J365" s="67"/>
      <c r="K365" s="312"/>
      <c r="L365" s="64"/>
      <c r="M365" s="39"/>
      <c r="N365" s="64"/>
      <c r="O365"/>
    </row>
    <row r="366" spans="1:16">
      <c r="A366" s="5" t="s">
        <v>253</v>
      </c>
      <c r="B366" s="20"/>
      <c r="C366" s="20"/>
      <c r="D366" s="20"/>
      <c r="E366" s="148"/>
      <c r="F366" s="61" t="s">
        <v>45</v>
      </c>
      <c r="G366" s="325">
        <v>2550</v>
      </c>
      <c r="H366" s="303" t="s">
        <v>710</v>
      </c>
      <c r="I366" s="354"/>
      <c r="J366" s="303" t="s">
        <v>710</v>
      </c>
      <c r="K366" s="324">
        <v>15</v>
      </c>
      <c r="L366" s="15"/>
      <c r="M366" s="63">
        <f t="shared" ref="M366:M367" si="16">ROUND(K366*L366,2)</f>
        <v>0</v>
      </c>
      <c r="N366" s="64"/>
      <c r="O366"/>
      <c r="P366" s="65"/>
    </row>
    <row r="367" spans="1:16">
      <c r="A367" s="5" t="s">
        <v>254</v>
      </c>
      <c r="B367" s="20"/>
      <c r="C367" s="20"/>
      <c r="D367" s="20"/>
      <c r="E367" s="148"/>
      <c r="F367" s="61" t="s">
        <v>45</v>
      </c>
      <c r="G367" s="325">
        <v>2550</v>
      </c>
      <c r="H367" s="303" t="s">
        <v>710</v>
      </c>
      <c r="I367" s="354"/>
      <c r="J367" s="303" t="s">
        <v>710</v>
      </c>
      <c r="K367" s="324">
        <v>5</v>
      </c>
      <c r="L367" s="14"/>
      <c r="M367" s="63">
        <f t="shared" si="16"/>
        <v>0</v>
      </c>
      <c r="N367" s="64"/>
      <c r="O367"/>
      <c r="P367" s="65"/>
    </row>
    <row r="368" spans="1:16">
      <c r="A368" s="5" t="s">
        <v>255</v>
      </c>
      <c r="B368" s="20"/>
      <c r="C368" s="20"/>
      <c r="D368" s="20"/>
      <c r="E368" s="149" t="s">
        <v>256</v>
      </c>
      <c r="F368" s="61" t="s">
        <v>45</v>
      </c>
      <c r="G368" s="325"/>
      <c r="H368" s="303" t="s">
        <v>710</v>
      </c>
      <c r="I368" s="354"/>
      <c r="J368" s="103">
        <v>500</v>
      </c>
      <c r="K368" s="327" t="s">
        <v>30</v>
      </c>
      <c r="L368" s="13" t="s">
        <v>550</v>
      </c>
      <c r="M368" s="70" t="s">
        <v>551</v>
      </c>
      <c r="N368" s="91"/>
      <c r="O368"/>
      <c r="P368" s="65"/>
    </row>
    <row r="369" spans="1:16">
      <c r="A369" s="5" t="s">
        <v>257</v>
      </c>
      <c r="B369" s="20"/>
      <c r="C369" s="20"/>
      <c r="D369" s="20"/>
      <c r="E369" s="148"/>
      <c r="F369" s="61" t="s">
        <v>145</v>
      </c>
      <c r="G369" s="325"/>
      <c r="H369" s="303" t="s">
        <v>710</v>
      </c>
      <c r="I369" s="326"/>
      <c r="J369" s="62" t="s">
        <v>123</v>
      </c>
      <c r="K369" s="327" t="s">
        <v>30</v>
      </c>
      <c r="L369" s="13" t="s">
        <v>550</v>
      </c>
      <c r="M369" s="70" t="s">
        <v>551</v>
      </c>
      <c r="N369" s="64"/>
      <c r="O369"/>
    </row>
    <row r="370" spans="1:16">
      <c r="A370" s="5" t="s">
        <v>259</v>
      </c>
      <c r="B370" s="20"/>
      <c r="C370" s="20"/>
      <c r="D370" s="20"/>
      <c r="E370" s="53"/>
      <c r="F370" s="59"/>
      <c r="G370" s="320"/>
      <c r="H370" s="67"/>
      <c r="I370" s="318"/>
      <c r="J370" s="90"/>
      <c r="K370" s="312"/>
      <c r="L370" s="91"/>
      <c r="M370" s="39"/>
      <c r="N370" s="91"/>
      <c r="O370"/>
    </row>
    <row r="371" spans="1:16">
      <c r="A371" s="5" t="s">
        <v>260</v>
      </c>
      <c r="B371" s="20"/>
      <c r="C371" s="20"/>
      <c r="D371" s="20"/>
      <c r="E371" s="53"/>
      <c r="F371" s="59"/>
      <c r="G371" s="320"/>
      <c r="H371" s="67"/>
      <c r="I371" s="318"/>
      <c r="J371" s="90"/>
      <c r="K371" s="312"/>
      <c r="L371" s="91"/>
      <c r="M371" s="39"/>
      <c r="N371" s="91"/>
      <c r="O371"/>
    </row>
    <row r="372" spans="1:16">
      <c r="A372" s="5" t="s">
        <v>529</v>
      </c>
      <c r="B372" s="20"/>
      <c r="C372" s="20"/>
      <c r="D372" s="20"/>
      <c r="E372" s="95"/>
      <c r="F372" s="99"/>
      <c r="G372" s="348"/>
      <c r="H372" s="20"/>
      <c r="I372" s="312"/>
      <c r="J372" s="20"/>
      <c r="K372" s="312"/>
      <c r="L372" s="79"/>
      <c r="M372" s="136"/>
      <c r="N372" s="79"/>
      <c r="O372"/>
    </row>
    <row r="373" spans="1:16">
      <c r="A373" s="5" t="s">
        <v>261</v>
      </c>
      <c r="B373" s="20"/>
      <c r="C373" s="20"/>
      <c r="D373" s="20"/>
      <c r="E373" s="148"/>
      <c r="F373" s="61" t="s">
        <v>262</v>
      </c>
      <c r="G373" s="325"/>
      <c r="H373" s="62" t="s">
        <v>263</v>
      </c>
      <c r="I373" s="326"/>
      <c r="J373" s="62" t="s">
        <v>263</v>
      </c>
      <c r="K373" s="327" t="s">
        <v>30</v>
      </c>
      <c r="L373" s="13" t="s">
        <v>550</v>
      </c>
      <c r="M373" s="70" t="s">
        <v>551</v>
      </c>
      <c r="N373" s="64"/>
      <c r="O373"/>
    </row>
    <row r="374" spans="1:16">
      <c r="A374" s="5" t="s">
        <v>264</v>
      </c>
      <c r="B374" s="20"/>
      <c r="C374" s="20"/>
      <c r="D374" s="20"/>
      <c r="E374" s="148"/>
      <c r="F374" s="61" t="s">
        <v>145</v>
      </c>
      <c r="G374" s="325"/>
      <c r="H374" s="62" t="s">
        <v>258</v>
      </c>
      <c r="I374" s="326"/>
      <c r="J374" s="62"/>
      <c r="K374" s="327" t="s">
        <v>30</v>
      </c>
      <c r="L374" s="13" t="s">
        <v>550</v>
      </c>
      <c r="M374" s="70" t="s">
        <v>551</v>
      </c>
      <c r="N374" s="64"/>
      <c r="O374"/>
    </row>
    <row r="375" spans="1:16">
      <c r="A375" s="5" t="s">
        <v>265</v>
      </c>
      <c r="B375" s="20"/>
      <c r="C375" s="20"/>
      <c r="D375" s="20"/>
      <c r="E375" s="51" t="s">
        <v>266</v>
      </c>
      <c r="F375" s="59"/>
      <c r="G375" s="320"/>
      <c r="H375" s="67"/>
      <c r="I375" s="318"/>
      <c r="J375" s="67"/>
      <c r="K375" s="312"/>
      <c r="L375" s="64"/>
      <c r="M375" s="39"/>
      <c r="N375" s="64"/>
      <c r="O375"/>
    </row>
    <row r="376" spans="1:16">
      <c r="A376" s="5" t="s">
        <v>267</v>
      </c>
      <c r="B376" s="20"/>
      <c r="C376" s="20"/>
      <c r="D376" s="20"/>
      <c r="E376" s="53"/>
      <c r="F376" s="59"/>
      <c r="G376" s="320"/>
      <c r="H376" s="67"/>
      <c r="I376" s="318"/>
      <c r="J376" s="67"/>
      <c r="K376" s="312"/>
      <c r="L376" s="64"/>
      <c r="M376" s="39"/>
      <c r="N376" s="64"/>
      <c r="O376"/>
    </row>
    <row r="377" spans="1:16">
      <c r="A377" s="5" t="s">
        <v>268</v>
      </c>
      <c r="B377" s="20"/>
      <c r="C377" s="20"/>
      <c r="D377" s="20"/>
      <c r="E377" s="95"/>
      <c r="F377" s="20"/>
      <c r="G377" s="348"/>
      <c r="H377" s="20"/>
      <c r="I377" s="312"/>
      <c r="J377" s="20"/>
      <c r="K377" s="312"/>
      <c r="L377" s="79"/>
      <c r="M377" s="136"/>
      <c r="N377" s="79"/>
      <c r="O377"/>
    </row>
    <row r="378" spans="1:16">
      <c r="A378" s="5" t="s">
        <v>530</v>
      </c>
      <c r="B378" s="20"/>
      <c r="C378" s="20"/>
      <c r="D378" s="20"/>
      <c r="E378" s="148"/>
      <c r="F378" s="61" t="s">
        <v>45</v>
      </c>
      <c r="G378" s="325"/>
      <c r="H378" s="62" t="s">
        <v>263</v>
      </c>
      <c r="I378" s="326"/>
      <c r="J378" s="62" t="s">
        <v>263</v>
      </c>
      <c r="K378" s="327" t="s">
        <v>30</v>
      </c>
      <c r="L378" s="13" t="s">
        <v>550</v>
      </c>
      <c r="M378" s="70" t="s">
        <v>551</v>
      </c>
      <c r="N378" s="64"/>
      <c r="O378"/>
    </row>
    <row r="379" spans="1:16">
      <c r="A379" s="5" t="s">
        <v>718</v>
      </c>
      <c r="B379" s="5"/>
      <c r="C379" s="5"/>
      <c r="D379" s="5"/>
      <c r="E379" s="148" t="s">
        <v>244</v>
      </c>
      <c r="F379" s="61" t="s">
        <v>45</v>
      </c>
      <c r="G379" s="325">
        <v>2000</v>
      </c>
      <c r="H379" s="150" t="s">
        <v>30</v>
      </c>
      <c r="I379" s="355"/>
      <c r="J379" s="150" t="s">
        <v>269</v>
      </c>
      <c r="K379" s="327">
        <v>4</v>
      </c>
      <c r="L379" s="14"/>
      <c r="M379" s="63">
        <f t="shared" ref="M379:M380" si="17">ROUND(K379*L379,2)</f>
        <v>0</v>
      </c>
      <c r="N379" s="64"/>
      <c r="O379"/>
      <c r="P379" s="65"/>
    </row>
    <row r="380" spans="1:16" ht="37.5" customHeight="1">
      <c r="A380" s="624" t="s">
        <v>881</v>
      </c>
      <c r="B380" s="624"/>
      <c r="C380" s="624"/>
      <c r="D380" s="625"/>
      <c r="E380" s="148"/>
      <c r="F380" s="61" t="s">
        <v>45</v>
      </c>
      <c r="G380" s="356">
        <v>2000</v>
      </c>
      <c r="H380" s="150" t="s">
        <v>30</v>
      </c>
      <c r="I380" s="355"/>
      <c r="J380" s="62" t="s">
        <v>710</v>
      </c>
      <c r="K380" s="324">
        <v>18</v>
      </c>
      <c r="L380" s="15"/>
      <c r="M380" s="63">
        <f t="shared" si="17"/>
        <v>0</v>
      </c>
      <c r="N380" s="91"/>
      <c r="O380"/>
      <c r="P380" s="65"/>
    </row>
    <row r="381" spans="1:16">
      <c r="B381" s="5"/>
      <c r="C381" s="5"/>
      <c r="D381" s="5"/>
      <c r="E381" s="152"/>
      <c r="F381" s="59"/>
      <c r="G381" s="342"/>
      <c r="H381" s="153"/>
      <c r="I381" s="343"/>
      <c r="J381" s="153"/>
      <c r="K381" s="336"/>
      <c r="L381" s="154"/>
      <c r="M381" s="129"/>
      <c r="N381" s="91"/>
      <c r="O381"/>
    </row>
    <row r="382" spans="1:16" ht="15.75" thickBot="1">
      <c r="A382" s="5"/>
      <c r="B382" s="5"/>
      <c r="C382" s="5"/>
      <c r="D382" s="5"/>
      <c r="E382" s="44"/>
      <c r="F382" s="59"/>
      <c r="G382" s="320"/>
      <c r="H382" s="67"/>
      <c r="I382" s="318"/>
      <c r="J382" s="130"/>
      <c r="K382" s="346" t="s">
        <v>232</v>
      </c>
      <c r="L382" s="634">
        <f>SUM(M354:M381)</f>
        <v>0</v>
      </c>
      <c r="M382" s="634"/>
      <c r="N382" s="87"/>
      <c r="O382"/>
    </row>
    <row r="383" spans="1:16">
      <c r="A383" s="27" t="s">
        <v>270</v>
      </c>
      <c r="B383" s="5"/>
      <c r="C383" s="5"/>
      <c r="D383" s="5"/>
      <c r="E383" s="44"/>
      <c r="F383" s="59"/>
      <c r="G383" s="320"/>
      <c r="H383" s="67"/>
      <c r="I383" s="318"/>
      <c r="J383" s="67"/>
      <c r="K383" s="312"/>
      <c r="L383" s="64"/>
      <c r="M383" s="39"/>
      <c r="N383" s="64"/>
      <c r="O383"/>
    </row>
    <row r="384" spans="1:16">
      <c r="A384" s="27"/>
      <c r="B384" s="5"/>
      <c r="C384" s="5"/>
      <c r="D384" s="5"/>
      <c r="E384" s="44"/>
      <c r="F384" s="59"/>
      <c r="G384" s="320"/>
      <c r="H384" s="67"/>
      <c r="I384" s="318"/>
      <c r="J384" s="67"/>
      <c r="K384" s="312"/>
      <c r="L384" s="64"/>
      <c r="M384" s="39"/>
      <c r="N384" s="64"/>
      <c r="O384"/>
    </row>
    <row r="385" spans="1:16">
      <c r="A385" s="27" t="s">
        <v>271</v>
      </c>
      <c r="B385" s="5"/>
      <c r="C385" s="5"/>
      <c r="D385" s="5"/>
      <c r="E385" s="109"/>
      <c r="F385" s="59"/>
      <c r="G385" s="320"/>
      <c r="H385" s="67"/>
      <c r="I385" s="318"/>
      <c r="J385" s="67"/>
      <c r="K385" s="312"/>
      <c r="L385" s="64"/>
      <c r="M385" s="39"/>
      <c r="N385" s="64"/>
      <c r="O385"/>
    </row>
    <row r="386" spans="1:16">
      <c r="A386" s="5" t="s">
        <v>272</v>
      </c>
      <c r="B386" s="5"/>
      <c r="C386" s="5"/>
      <c r="D386" s="5"/>
      <c r="E386" s="44"/>
      <c r="F386" s="59"/>
      <c r="G386" s="320"/>
      <c r="H386" s="67"/>
      <c r="I386" s="318"/>
      <c r="J386" s="67"/>
      <c r="K386" s="312"/>
      <c r="L386" s="64"/>
      <c r="M386" s="39"/>
      <c r="N386" s="64"/>
      <c r="O386"/>
    </row>
    <row r="387" spans="1:16">
      <c r="A387" s="5" t="s">
        <v>273</v>
      </c>
      <c r="B387" s="5"/>
      <c r="C387" s="5"/>
      <c r="D387" s="5"/>
      <c r="E387" s="44"/>
      <c r="F387" s="59"/>
      <c r="G387" s="320"/>
      <c r="H387" s="67"/>
      <c r="I387" s="318"/>
      <c r="J387" s="67"/>
      <c r="K387" s="312"/>
      <c r="L387" s="64"/>
      <c r="M387" s="39"/>
      <c r="N387" s="64"/>
      <c r="O387"/>
    </row>
    <row r="388" spans="1:16">
      <c r="A388" s="155" t="s">
        <v>274</v>
      </c>
      <c r="B388" s="5"/>
      <c r="C388" s="5"/>
      <c r="D388" s="5"/>
      <c r="E388" s="44"/>
      <c r="F388" s="59"/>
      <c r="G388" s="320"/>
      <c r="H388" s="67"/>
      <c r="I388" s="318"/>
      <c r="J388" s="67"/>
      <c r="K388" s="312"/>
      <c r="L388" s="64"/>
      <c r="M388" s="39"/>
      <c r="N388" s="64"/>
      <c r="O388"/>
    </row>
    <row r="389" spans="1:16">
      <c r="A389" s="5"/>
      <c r="B389" s="5"/>
      <c r="C389" s="5"/>
      <c r="D389" s="5"/>
      <c r="E389" s="44"/>
      <c r="F389" s="59"/>
      <c r="G389" s="320"/>
      <c r="H389" s="67"/>
      <c r="I389" s="318"/>
      <c r="J389" s="67"/>
      <c r="K389" s="312"/>
      <c r="L389" s="64"/>
      <c r="M389" s="39"/>
      <c r="N389" s="64"/>
      <c r="O389"/>
    </row>
    <row r="390" spans="1:16">
      <c r="A390" s="27" t="s">
        <v>275</v>
      </c>
      <c r="B390" s="5"/>
      <c r="C390" s="5"/>
      <c r="D390" s="5"/>
      <c r="E390" s="44"/>
      <c r="F390" s="59"/>
      <c r="G390" s="320"/>
      <c r="H390" s="67"/>
      <c r="I390" s="318"/>
      <c r="J390" s="67"/>
      <c r="K390" s="312"/>
      <c r="L390" s="64"/>
      <c r="M390" s="39"/>
      <c r="N390" s="64"/>
      <c r="O390"/>
    </row>
    <row r="391" spans="1:16">
      <c r="A391" s="5" t="s">
        <v>276</v>
      </c>
      <c r="B391" s="5"/>
      <c r="C391" s="5"/>
      <c r="D391" s="5"/>
      <c r="E391" s="44"/>
      <c r="F391" s="59"/>
      <c r="G391" s="320"/>
      <c r="H391" s="67"/>
      <c r="I391" s="318"/>
      <c r="J391" s="67"/>
      <c r="K391" s="312"/>
      <c r="L391" s="64"/>
      <c r="M391" s="39"/>
      <c r="N391" s="64"/>
      <c r="O391"/>
    </row>
    <row r="392" spans="1:16">
      <c r="A392" s="5"/>
      <c r="B392" s="5"/>
      <c r="C392" s="5"/>
      <c r="D392" s="5"/>
      <c r="E392" s="44"/>
      <c r="F392" s="59"/>
      <c r="G392" s="320"/>
      <c r="H392" s="67"/>
      <c r="I392" s="318"/>
      <c r="J392" s="67"/>
      <c r="K392" s="312"/>
      <c r="L392" s="64"/>
      <c r="M392" s="39"/>
      <c r="N392" s="64"/>
      <c r="O392"/>
    </row>
    <row r="393" spans="1:16">
      <c r="A393" s="27" t="s">
        <v>277</v>
      </c>
      <c r="B393" s="5"/>
      <c r="C393" s="5"/>
      <c r="D393" s="5"/>
      <c r="E393" s="44"/>
      <c r="F393" s="59"/>
      <c r="G393" s="320"/>
      <c r="H393" s="67"/>
      <c r="I393" s="318"/>
      <c r="J393" s="67"/>
      <c r="K393" s="312"/>
      <c r="L393" s="64"/>
      <c r="M393" s="39"/>
      <c r="N393" s="64"/>
      <c r="O393"/>
    </row>
    <row r="394" spans="1:16">
      <c r="A394" s="5" t="s">
        <v>868</v>
      </c>
      <c r="B394" s="5"/>
      <c r="C394" s="5"/>
      <c r="D394" s="5"/>
      <c r="E394" s="44"/>
      <c r="F394" s="59"/>
      <c r="G394" s="320"/>
      <c r="H394" s="67"/>
      <c r="I394" s="318"/>
      <c r="J394" s="67"/>
      <c r="K394" s="327" t="s">
        <v>30</v>
      </c>
      <c r="L394" s="13" t="s">
        <v>550</v>
      </c>
      <c r="M394" s="70" t="s">
        <v>551</v>
      </c>
      <c r="N394" s="64"/>
      <c r="O394"/>
    </row>
    <row r="395" spans="1:16">
      <c r="A395" s="5"/>
      <c r="B395" s="5"/>
      <c r="C395" s="5"/>
      <c r="D395" s="5"/>
      <c r="E395" s="44"/>
      <c r="F395" s="59"/>
      <c r="G395" s="320"/>
      <c r="H395" s="67"/>
      <c r="I395" s="318"/>
      <c r="J395" s="67"/>
      <c r="K395" s="312"/>
      <c r="L395" s="64"/>
      <c r="M395" s="39"/>
      <c r="N395" s="64"/>
      <c r="O395"/>
    </row>
    <row r="396" spans="1:16">
      <c r="A396" s="27" t="s">
        <v>278</v>
      </c>
      <c r="B396" s="5"/>
      <c r="C396" s="5"/>
      <c r="D396" s="5"/>
      <c r="E396" s="44"/>
      <c r="F396" s="59"/>
      <c r="G396" s="320"/>
      <c r="H396" s="67"/>
      <c r="I396" s="318"/>
      <c r="J396" s="67"/>
      <c r="K396" s="312"/>
      <c r="L396" s="64"/>
      <c r="M396" s="39"/>
      <c r="N396" s="64"/>
      <c r="O396"/>
    </row>
    <row r="397" spans="1:16">
      <c r="A397" s="5" t="s">
        <v>864</v>
      </c>
      <c r="B397" s="5"/>
      <c r="C397" s="5"/>
      <c r="D397" s="5"/>
      <c r="E397" s="44"/>
      <c r="F397" s="59"/>
      <c r="G397" s="320"/>
      <c r="H397" s="67"/>
      <c r="I397" s="318"/>
      <c r="J397" s="67"/>
      <c r="K397" s="324">
        <v>15</v>
      </c>
      <c r="L397" s="14"/>
      <c r="M397" s="63">
        <f>ROUND(K397*L397,2)</f>
        <v>0</v>
      </c>
      <c r="N397" s="64"/>
      <c r="O397"/>
      <c r="P397" s="65"/>
    </row>
    <row r="398" spans="1:16">
      <c r="A398" s="5"/>
      <c r="B398" s="5"/>
      <c r="C398" s="5"/>
      <c r="D398" s="5"/>
      <c r="E398" s="44"/>
      <c r="F398" s="59"/>
      <c r="G398" s="320"/>
      <c r="H398" s="67"/>
      <c r="I398" s="318"/>
      <c r="J398" s="67"/>
      <c r="K398" s="312"/>
      <c r="L398" s="64"/>
      <c r="M398" s="39"/>
      <c r="N398" s="64"/>
      <c r="O398"/>
    </row>
    <row r="399" spans="1:16">
      <c r="A399" s="27" t="s">
        <v>279</v>
      </c>
      <c r="B399" s="5"/>
      <c r="C399" s="5"/>
      <c r="D399" s="5"/>
      <c r="E399" s="44"/>
      <c r="F399" s="59"/>
      <c r="G399" s="320"/>
      <c r="H399" s="67"/>
      <c r="I399" s="318"/>
      <c r="J399" s="67"/>
      <c r="K399" s="312"/>
      <c r="L399" s="64"/>
      <c r="M399" s="39"/>
      <c r="N399" s="64"/>
      <c r="O399"/>
    </row>
    <row r="400" spans="1:16">
      <c r="A400" s="5" t="s">
        <v>280</v>
      </c>
      <c r="B400" s="5"/>
      <c r="C400" s="5"/>
      <c r="D400" s="5"/>
      <c r="E400" s="44"/>
      <c r="F400" s="59"/>
      <c r="G400" s="320"/>
      <c r="H400" s="67"/>
      <c r="I400" s="318"/>
      <c r="J400" s="62" t="s">
        <v>281</v>
      </c>
      <c r="K400" s="327">
        <v>14</v>
      </c>
      <c r="L400" s="14"/>
      <c r="M400" s="63">
        <f>ROUND(K400*L400,2)</f>
        <v>0</v>
      </c>
      <c r="N400" s="64"/>
      <c r="O400"/>
      <c r="P400" s="65"/>
    </row>
    <row r="401" spans="1:16">
      <c r="A401" s="5"/>
      <c r="B401" s="5"/>
      <c r="C401" s="5"/>
      <c r="D401" s="5"/>
      <c r="E401" s="44"/>
      <c r="F401" s="59"/>
      <c r="G401" s="320"/>
      <c r="H401" s="67"/>
      <c r="I401" s="318"/>
      <c r="J401" s="67"/>
      <c r="K401" s="312"/>
      <c r="L401" s="64"/>
      <c r="M401" s="39"/>
      <c r="N401" s="64"/>
      <c r="O401"/>
    </row>
    <row r="402" spans="1:16">
      <c r="A402" s="27" t="s">
        <v>282</v>
      </c>
      <c r="B402" s="5"/>
      <c r="C402" s="5"/>
      <c r="D402" s="5"/>
      <c r="E402" s="60" t="s">
        <v>283</v>
      </c>
      <c r="F402" s="59"/>
      <c r="G402" s="320"/>
      <c r="H402" s="67"/>
      <c r="I402" s="318"/>
      <c r="J402" s="67"/>
      <c r="K402" s="312"/>
      <c r="L402" s="64"/>
      <c r="M402" s="39"/>
      <c r="N402" s="64"/>
      <c r="O402"/>
    </row>
    <row r="403" spans="1:16">
      <c r="A403" s="5" t="s">
        <v>284</v>
      </c>
      <c r="B403" s="5"/>
      <c r="C403" s="5"/>
      <c r="D403" s="67"/>
      <c r="E403" s="60" t="s">
        <v>285</v>
      </c>
      <c r="F403" s="156" t="s">
        <v>72</v>
      </c>
      <c r="G403" s="325">
        <v>7510</v>
      </c>
      <c r="H403" s="62">
        <v>40</v>
      </c>
      <c r="I403" s="326">
        <f>G403/H403</f>
        <v>187.75</v>
      </c>
      <c r="J403" s="62"/>
      <c r="K403" s="324">
        <v>60</v>
      </c>
      <c r="L403" s="14"/>
      <c r="M403" s="63">
        <f t="shared" ref="M403:M405" si="18">ROUND(K403*L403,2)</f>
        <v>0</v>
      </c>
      <c r="N403" s="64"/>
      <c r="O403"/>
      <c r="P403" s="65"/>
    </row>
    <row r="404" spans="1:16">
      <c r="A404" s="5" t="s">
        <v>287</v>
      </c>
      <c r="B404" s="5"/>
      <c r="C404" s="5"/>
      <c r="D404" s="5"/>
      <c r="E404" s="60" t="s">
        <v>288</v>
      </c>
      <c r="F404" s="156" t="s">
        <v>72</v>
      </c>
      <c r="G404" s="325">
        <v>2820</v>
      </c>
      <c r="H404" s="62">
        <v>40</v>
      </c>
      <c r="I404" s="326">
        <f>G404/H404</f>
        <v>70.5</v>
      </c>
      <c r="J404" s="62" t="s">
        <v>286</v>
      </c>
      <c r="K404" s="324">
        <v>12</v>
      </c>
      <c r="L404" s="14"/>
      <c r="M404" s="63">
        <f t="shared" si="18"/>
        <v>0</v>
      </c>
      <c r="N404" s="64"/>
      <c r="O404"/>
      <c r="P404" s="65"/>
    </row>
    <row r="405" spans="1:16">
      <c r="A405" s="5" t="s">
        <v>289</v>
      </c>
      <c r="B405" s="5"/>
      <c r="C405" s="5"/>
      <c r="D405" s="5"/>
      <c r="E405" s="60" t="s">
        <v>288</v>
      </c>
      <c r="F405" s="156" t="s">
        <v>72</v>
      </c>
      <c r="G405" s="325">
        <v>4186</v>
      </c>
      <c r="H405" s="62" t="s">
        <v>711</v>
      </c>
      <c r="I405" s="326">
        <f>G405/20</f>
        <v>209.3</v>
      </c>
      <c r="J405" s="62" t="s">
        <v>286</v>
      </c>
      <c r="K405" s="324">
        <v>20</v>
      </c>
      <c r="L405" s="14"/>
      <c r="M405" s="63">
        <f t="shared" si="18"/>
        <v>0</v>
      </c>
      <c r="N405" s="64"/>
      <c r="O405"/>
      <c r="P405" s="65"/>
    </row>
    <row r="406" spans="1:16">
      <c r="A406" s="5"/>
      <c r="B406" s="5"/>
      <c r="C406" s="5"/>
      <c r="D406" s="5"/>
      <c r="E406" s="44"/>
      <c r="F406" s="59" t="s">
        <v>290</v>
      </c>
      <c r="G406" s="320"/>
      <c r="H406" s="67"/>
      <c r="I406" s="318"/>
      <c r="J406" s="67"/>
      <c r="K406" s="312"/>
      <c r="L406" s="64"/>
      <c r="M406" s="39"/>
      <c r="N406" s="64"/>
      <c r="O406"/>
    </row>
    <row r="407" spans="1:16">
      <c r="A407" s="5"/>
      <c r="B407" s="5"/>
      <c r="C407" s="5"/>
      <c r="D407" s="5"/>
      <c r="E407" s="44"/>
      <c r="F407" s="59" t="s">
        <v>702</v>
      </c>
      <c r="G407" s="320"/>
      <c r="H407" s="67"/>
      <c r="I407" s="318"/>
      <c r="J407" s="67"/>
      <c r="K407" s="312"/>
      <c r="L407" s="64"/>
      <c r="M407" s="39"/>
      <c r="N407" s="64"/>
      <c r="O407"/>
    </row>
    <row r="408" spans="1:16">
      <c r="A408" s="27" t="s">
        <v>291</v>
      </c>
      <c r="B408" s="5"/>
      <c r="C408" s="5"/>
      <c r="D408" s="5"/>
      <c r="E408" s="44"/>
      <c r="F408" s="59"/>
      <c r="G408" s="320"/>
      <c r="H408" s="67"/>
      <c r="I408" s="318"/>
      <c r="J408" s="67"/>
      <c r="K408" s="312"/>
      <c r="L408" s="64"/>
      <c r="M408" s="39"/>
      <c r="N408" s="64"/>
      <c r="O408"/>
    </row>
    <row r="409" spans="1:16">
      <c r="A409" s="27" t="s">
        <v>292</v>
      </c>
      <c r="B409" s="5"/>
      <c r="C409" s="5"/>
      <c r="D409" s="5"/>
      <c r="E409" s="44"/>
      <c r="F409" s="59"/>
      <c r="G409" s="320"/>
      <c r="H409" s="67"/>
      <c r="I409" s="318"/>
      <c r="J409" s="67"/>
      <c r="K409" s="312"/>
      <c r="L409" s="64"/>
      <c r="M409" s="39"/>
      <c r="N409" s="64"/>
      <c r="O409"/>
    </row>
    <row r="410" spans="1:16">
      <c r="A410" s="5" t="s">
        <v>293</v>
      </c>
      <c r="B410" s="5"/>
      <c r="C410" s="5"/>
      <c r="D410" s="5"/>
      <c r="E410" s="60" t="s">
        <v>294</v>
      </c>
      <c r="F410" s="156" t="s">
        <v>72</v>
      </c>
      <c r="G410" s="325">
        <v>7510</v>
      </c>
      <c r="H410" s="62" t="s">
        <v>295</v>
      </c>
      <c r="I410" s="326">
        <v>75</v>
      </c>
      <c r="J410" s="62" t="s">
        <v>296</v>
      </c>
      <c r="K410" s="324">
        <v>60</v>
      </c>
      <c r="L410" s="14"/>
      <c r="M410" s="63">
        <f t="shared" ref="M410:M413" si="19">ROUND(K410*L410,2)</f>
        <v>0</v>
      </c>
      <c r="N410" s="64"/>
      <c r="O410"/>
      <c r="P410" s="65"/>
    </row>
    <row r="411" spans="1:16">
      <c r="A411" s="5" t="s">
        <v>297</v>
      </c>
      <c r="B411" s="5"/>
      <c r="C411" s="5"/>
      <c r="D411" s="5"/>
      <c r="E411" s="60" t="s">
        <v>298</v>
      </c>
      <c r="F411" s="156" t="s">
        <v>72</v>
      </c>
      <c r="G411" s="325">
        <v>7510</v>
      </c>
      <c r="H411" s="62" t="s">
        <v>295</v>
      </c>
      <c r="I411" s="326">
        <v>75</v>
      </c>
      <c r="J411" s="62" t="s">
        <v>296</v>
      </c>
      <c r="K411" s="324">
        <v>60</v>
      </c>
      <c r="L411" s="14"/>
      <c r="M411" s="63">
        <f t="shared" si="19"/>
        <v>0</v>
      </c>
      <c r="N411" s="64"/>
      <c r="O411"/>
      <c r="P411" s="65"/>
    </row>
    <row r="412" spans="1:16">
      <c r="A412" s="5" t="s">
        <v>299</v>
      </c>
      <c r="B412" s="5"/>
      <c r="C412" s="5"/>
      <c r="D412" s="5"/>
      <c r="E412" s="60" t="s">
        <v>300</v>
      </c>
      <c r="F412" s="156" t="s">
        <v>72</v>
      </c>
      <c r="G412" s="325">
        <v>5757</v>
      </c>
      <c r="H412" s="62" t="s">
        <v>301</v>
      </c>
      <c r="I412" s="326">
        <v>12</v>
      </c>
      <c r="J412" s="62" t="s">
        <v>281</v>
      </c>
      <c r="K412" s="324">
        <v>6</v>
      </c>
      <c r="L412" s="14"/>
      <c r="M412" s="63">
        <f t="shared" si="19"/>
        <v>0</v>
      </c>
      <c r="N412" s="64"/>
      <c r="O412"/>
      <c r="P412" s="65"/>
    </row>
    <row r="413" spans="1:16">
      <c r="A413" s="5" t="s">
        <v>302</v>
      </c>
      <c r="B413" s="5"/>
      <c r="C413" s="5"/>
      <c r="D413" s="5"/>
      <c r="E413" s="60" t="s">
        <v>303</v>
      </c>
      <c r="F413" s="156" t="s">
        <v>72</v>
      </c>
      <c r="G413" s="325">
        <v>2820</v>
      </c>
      <c r="H413" s="62" t="s">
        <v>304</v>
      </c>
      <c r="I413" s="326">
        <v>6</v>
      </c>
      <c r="J413" s="62" t="s">
        <v>305</v>
      </c>
      <c r="K413" s="324">
        <v>3</v>
      </c>
      <c r="L413" s="14"/>
      <c r="M413" s="63">
        <f t="shared" si="19"/>
        <v>0</v>
      </c>
      <c r="N413" s="64"/>
      <c r="O413"/>
      <c r="P413" s="65"/>
    </row>
    <row r="414" spans="1:16">
      <c r="A414" s="5" t="s">
        <v>306</v>
      </c>
      <c r="B414" s="5"/>
      <c r="C414" s="5"/>
      <c r="D414" s="5"/>
      <c r="E414" s="44"/>
      <c r="F414" s="157"/>
      <c r="G414" s="357"/>
      <c r="H414" s="158"/>
      <c r="I414" s="358"/>
      <c r="J414" s="158"/>
      <c r="K414" s="359"/>
      <c r="L414" s="159"/>
      <c r="M414" s="160"/>
      <c r="N414" s="42"/>
      <c r="O414"/>
    </row>
    <row r="415" spans="1:16">
      <c r="A415" s="5" t="s">
        <v>307</v>
      </c>
      <c r="B415" s="5"/>
      <c r="C415" s="5"/>
      <c r="D415" s="5"/>
      <c r="E415" s="60" t="s">
        <v>303</v>
      </c>
      <c r="F415" s="61" t="s">
        <v>72</v>
      </c>
      <c r="G415" s="325">
        <v>4186</v>
      </c>
      <c r="H415" s="62" t="s">
        <v>308</v>
      </c>
      <c r="I415" s="326">
        <v>9</v>
      </c>
      <c r="J415" s="62" t="s">
        <v>305</v>
      </c>
      <c r="K415" s="324">
        <v>5</v>
      </c>
      <c r="L415" s="14"/>
      <c r="M415" s="63">
        <f>ROUND(K415*L415,2)</f>
        <v>0</v>
      </c>
      <c r="N415" s="64"/>
      <c r="O415"/>
      <c r="P415" s="65"/>
    </row>
    <row r="416" spans="1:16">
      <c r="E416" s="161" t="s">
        <v>703</v>
      </c>
      <c r="G416" s="25"/>
      <c r="I416" s="360"/>
      <c r="K416" s="360"/>
      <c r="L416" s="25"/>
      <c r="N416" s="25"/>
      <c r="O416"/>
    </row>
    <row r="417" spans="1:16">
      <c r="A417" s="5"/>
      <c r="B417" s="5"/>
      <c r="C417" s="5"/>
      <c r="D417" s="5"/>
      <c r="E417" s="161" t="s">
        <v>704</v>
      </c>
      <c r="F417" s="59"/>
      <c r="G417" s="320"/>
      <c r="H417" s="67"/>
      <c r="I417" s="318"/>
      <c r="J417" s="67"/>
      <c r="K417" s="312"/>
      <c r="L417" s="64"/>
      <c r="M417" s="39"/>
      <c r="N417" s="64"/>
      <c r="O417"/>
    </row>
    <row r="418" spans="1:16">
      <c r="A418" s="5"/>
      <c r="B418" s="5"/>
      <c r="C418" s="5"/>
      <c r="D418" s="5"/>
      <c r="E418" s="161" t="s">
        <v>705</v>
      </c>
      <c r="F418" s="59"/>
      <c r="G418" s="320"/>
      <c r="H418" s="67"/>
      <c r="I418" s="318"/>
      <c r="J418" s="67"/>
      <c r="K418" s="312"/>
      <c r="L418" s="64"/>
      <c r="M418" s="39"/>
      <c r="N418" s="64"/>
      <c r="O418"/>
    </row>
    <row r="419" spans="1:16">
      <c r="A419" s="27" t="s">
        <v>756</v>
      </c>
      <c r="B419" s="5"/>
      <c r="C419" s="5"/>
      <c r="D419" s="5"/>
      <c r="E419" s="44"/>
      <c r="F419" s="59"/>
      <c r="G419" s="320" t="s">
        <v>851</v>
      </c>
      <c r="H419" s="67"/>
      <c r="I419" s="318"/>
      <c r="J419" s="67"/>
      <c r="K419" s="312"/>
      <c r="L419" s="64"/>
      <c r="M419" s="39"/>
      <c r="N419" s="64"/>
      <c r="O419"/>
    </row>
    <row r="420" spans="1:16">
      <c r="A420" s="5" t="s">
        <v>293</v>
      </c>
      <c r="B420" s="5"/>
      <c r="C420" s="5"/>
      <c r="D420" s="5"/>
      <c r="E420" s="60" t="s">
        <v>294</v>
      </c>
      <c r="F420" s="156" t="s">
        <v>358</v>
      </c>
      <c r="G420" s="325"/>
      <c r="H420" s="62" t="s">
        <v>730</v>
      </c>
      <c r="I420" s="326"/>
      <c r="J420" s="62" t="s">
        <v>296</v>
      </c>
      <c r="K420" s="327" t="s">
        <v>30</v>
      </c>
      <c r="L420" s="13" t="s">
        <v>550</v>
      </c>
      <c r="M420" s="70" t="s">
        <v>551</v>
      </c>
      <c r="N420" s="64"/>
      <c r="O420"/>
      <c r="P420" s="65"/>
    </row>
    <row r="421" spans="1:16">
      <c r="A421" s="5" t="s">
        <v>297</v>
      </c>
      <c r="B421" s="5"/>
      <c r="C421" s="5"/>
      <c r="D421" s="5"/>
      <c r="E421" s="60" t="s">
        <v>298</v>
      </c>
      <c r="F421" s="156" t="s">
        <v>358</v>
      </c>
      <c r="G421" s="325"/>
      <c r="H421" s="62" t="s">
        <v>730</v>
      </c>
      <c r="I421" s="326"/>
      <c r="J421" s="62" t="s">
        <v>296</v>
      </c>
      <c r="K421" s="327" t="s">
        <v>30</v>
      </c>
      <c r="L421" s="13" t="s">
        <v>550</v>
      </c>
      <c r="M421" s="70" t="s">
        <v>551</v>
      </c>
      <c r="N421" s="64"/>
      <c r="O421"/>
      <c r="P421" s="65"/>
    </row>
    <row r="422" spans="1:16">
      <c r="A422" s="5" t="s">
        <v>299</v>
      </c>
      <c r="B422" s="5"/>
      <c r="C422" s="5"/>
      <c r="D422" s="5"/>
      <c r="E422" s="60" t="s">
        <v>300</v>
      </c>
      <c r="F422" s="156" t="s">
        <v>358</v>
      </c>
      <c r="G422" s="325"/>
      <c r="H422" s="62" t="s">
        <v>301</v>
      </c>
      <c r="I422" s="326"/>
      <c r="J422" s="62" t="s">
        <v>281</v>
      </c>
      <c r="K422" s="327" t="s">
        <v>30</v>
      </c>
      <c r="L422" s="13" t="s">
        <v>550</v>
      </c>
      <c r="M422" s="70" t="s">
        <v>551</v>
      </c>
      <c r="N422" s="64"/>
      <c r="O422"/>
      <c r="P422" s="65"/>
    </row>
    <row r="423" spans="1:16">
      <c r="A423" s="5" t="s">
        <v>302</v>
      </c>
      <c r="B423" s="5"/>
      <c r="C423" s="5"/>
      <c r="D423" s="5"/>
      <c r="E423" s="60" t="s">
        <v>303</v>
      </c>
      <c r="F423" s="156" t="s">
        <v>358</v>
      </c>
      <c r="G423" s="325"/>
      <c r="H423" s="62" t="s">
        <v>304</v>
      </c>
      <c r="I423" s="326"/>
      <c r="J423" s="62" t="s">
        <v>305</v>
      </c>
      <c r="K423" s="327" t="s">
        <v>30</v>
      </c>
      <c r="L423" s="13" t="s">
        <v>550</v>
      </c>
      <c r="M423" s="70" t="s">
        <v>551</v>
      </c>
      <c r="N423" s="64"/>
      <c r="O423"/>
      <c r="P423" s="65"/>
    </row>
    <row r="424" spans="1:16">
      <c r="A424" s="5"/>
      <c r="B424" s="5"/>
      <c r="C424" s="5"/>
      <c r="D424" s="5"/>
      <c r="E424" s="44"/>
      <c r="F424" s="59"/>
      <c r="G424" s="320"/>
      <c r="H424" s="67"/>
      <c r="I424" s="318"/>
      <c r="J424" s="67"/>
      <c r="K424" s="312"/>
      <c r="L424" s="64"/>
      <c r="M424" s="39"/>
      <c r="N424" s="64"/>
      <c r="O424"/>
    </row>
    <row r="425" spans="1:16">
      <c r="A425" s="27" t="s">
        <v>309</v>
      </c>
      <c r="B425" s="5"/>
      <c r="C425" s="5"/>
      <c r="D425" s="5"/>
      <c r="E425" s="44"/>
      <c r="F425" s="59"/>
      <c r="G425" s="320"/>
      <c r="H425" s="67"/>
      <c r="I425" s="318"/>
      <c r="J425" s="67"/>
      <c r="K425" s="312"/>
      <c r="L425" s="64"/>
      <c r="M425" s="39"/>
      <c r="N425" s="64"/>
      <c r="O425"/>
    </row>
    <row r="426" spans="1:16">
      <c r="A426" s="5" t="s">
        <v>293</v>
      </c>
      <c r="B426" s="5"/>
      <c r="C426" s="5"/>
      <c r="D426" s="5"/>
      <c r="E426" s="60" t="s">
        <v>294</v>
      </c>
      <c r="F426" s="156" t="s">
        <v>106</v>
      </c>
      <c r="G426" s="325"/>
      <c r="H426" s="62" t="s">
        <v>730</v>
      </c>
      <c r="I426" s="326"/>
      <c r="J426" s="62" t="s">
        <v>296</v>
      </c>
      <c r="K426" s="327" t="s">
        <v>30</v>
      </c>
      <c r="L426" s="13" t="s">
        <v>550</v>
      </c>
      <c r="M426" s="70" t="s">
        <v>551</v>
      </c>
      <c r="N426" s="64"/>
      <c r="O426"/>
      <c r="P426" s="65"/>
    </row>
    <row r="427" spans="1:16">
      <c r="A427" s="5" t="s">
        <v>297</v>
      </c>
      <c r="B427" s="5"/>
      <c r="C427" s="5"/>
      <c r="D427" s="5"/>
      <c r="E427" s="60" t="s">
        <v>298</v>
      </c>
      <c r="F427" s="156" t="s">
        <v>106</v>
      </c>
      <c r="G427" s="325"/>
      <c r="H427" s="62" t="s">
        <v>730</v>
      </c>
      <c r="I427" s="326"/>
      <c r="J427" s="62" t="s">
        <v>296</v>
      </c>
      <c r="K427" s="327" t="s">
        <v>30</v>
      </c>
      <c r="L427" s="13" t="s">
        <v>550</v>
      </c>
      <c r="M427" s="70" t="s">
        <v>551</v>
      </c>
      <c r="N427" s="64"/>
      <c r="O427"/>
      <c r="P427" s="65"/>
    </row>
    <row r="428" spans="1:16">
      <c r="A428" s="5" t="s">
        <v>299</v>
      </c>
      <c r="B428" s="5"/>
      <c r="C428" s="5"/>
      <c r="D428" s="5"/>
      <c r="E428" s="60" t="s">
        <v>300</v>
      </c>
      <c r="F428" s="156" t="s">
        <v>106</v>
      </c>
      <c r="G428" s="325"/>
      <c r="H428" s="62" t="s">
        <v>301</v>
      </c>
      <c r="I428" s="326"/>
      <c r="J428" s="62" t="s">
        <v>281</v>
      </c>
      <c r="K428" s="327" t="s">
        <v>30</v>
      </c>
      <c r="L428" s="13" t="s">
        <v>550</v>
      </c>
      <c r="M428" s="70" t="s">
        <v>551</v>
      </c>
      <c r="N428" s="64"/>
      <c r="O428"/>
      <c r="P428" s="65"/>
    </row>
    <row r="429" spans="1:16">
      <c r="A429" s="5"/>
      <c r="B429" s="5"/>
      <c r="C429" s="5"/>
      <c r="D429" s="5"/>
      <c r="E429" s="44"/>
      <c r="F429" s="59"/>
      <c r="G429" s="320"/>
      <c r="H429" s="67"/>
      <c r="I429" s="318"/>
      <c r="J429" s="67"/>
      <c r="K429" s="312"/>
      <c r="L429" s="64"/>
      <c r="M429" s="39"/>
      <c r="N429" s="64"/>
      <c r="O429"/>
    </row>
    <row r="430" spans="1:16">
      <c r="A430" s="27" t="s">
        <v>729</v>
      </c>
      <c r="B430" s="5"/>
      <c r="C430" s="5"/>
      <c r="D430" s="5"/>
      <c r="E430" s="44"/>
      <c r="F430" s="59"/>
      <c r="G430" s="320"/>
      <c r="H430" s="67"/>
      <c r="I430" s="318"/>
      <c r="J430" s="67"/>
      <c r="K430" s="312"/>
      <c r="L430" s="64"/>
      <c r="M430" s="39"/>
      <c r="N430" s="64"/>
      <c r="O430"/>
    </row>
    <row r="431" spans="1:16">
      <c r="A431" s="5" t="s">
        <v>293</v>
      </c>
      <c r="B431" s="5"/>
      <c r="C431" s="5"/>
      <c r="D431" s="5"/>
      <c r="E431" s="60" t="s">
        <v>294</v>
      </c>
      <c r="F431" s="156" t="s">
        <v>106</v>
      </c>
      <c r="G431" s="325"/>
      <c r="H431" s="62" t="s">
        <v>730</v>
      </c>
      <c r="I431" s="326"/>
      <c r="J431" s="62" t="s">
        <v>296</v>
      </c>
      <c r="K431" s="327" t="s">
        <v>30</v>
      </c>
      <c r="L431" s="13" t="s">
        <v>550</v>
      </c>
      <c r="M431" s="70" t="s">
        <v>551</v>
      </c>
      <c r="N431" s="64"/>
      <c r="O431"/>
      <c r="P431" s="65"/>
    </row>
    <row r="432" spans="1:16">
      <c r="A432" s="5" t="s">
        <v>740</v>
      </c>
      <c r="B432" s="5"/>
      <c r="C432" s="5"/>
      <c r="D432" s="5"/>
      <c r="E432" s="60" t="s">
        <v>298</v>
      </c>
      <c r="F432" s="156" t="s">
        <v>106</v>
      </c>
      <c r="G432" s="325"/>
      <c r="H432" s="62" t="s">
        <v>730</v>
      </c>
      <c r="I432" s="326"/>
      <c r="J432" s="62" t="s">
        <v>296</v>
      </c>
      <c r="K432" s="327" t="s">
        <v>30</v>
      </c>
      <c r="L432" s="13" t="s">
        <v>550</v>
      </c>
      <c r="M432" s="70" t="s">
        <v>551</v>
      </c>
      <c r="N432" s="64"/>
      <c r="O432"/>
      <c r="P432" s="65"/>
    </row>
    <row r="433" spans="1:16">
      <c r="A433" s="5" t="s">
        <v>299</v>
      </c>
      <c r="B433" s="5"/>
      <c r="C433" s="5"/>
      <c r="D433" s="5"/>
      <c r="E433" s="60" t="s">
        <v>300</v>
      </c>
      <c r="F433" s="156" t="s">
        <v>106</v>
      </c>
      <c r="G433" s="325"/>
      <c r="H433" s="62" t="s">
        <v>301</v>
      </c>
      <c r="I433" s="326"/>
      <c r="J433" s="62" t="s">
        <v>281</v>
      </c>
      <c r="K433" s="327" t="s">
        <v>30</v>
      </c>
      <c r="L433" s="13" t="s">
        <v>550</v>
      </c>
      <c r="M433" s="70" t="s">
        <v>551</v>
      </c>
      <c r="N433" s="64"/>
      <c r="O433"/>
      <c r="P433" s="65"/>
    </row>
    <row r="434" spans="1:16">
      <c r="A434" s="5"/>
      <c r="B434" s="5"/>
      <c r="C434" s="5"/>
      <c r="E434" s="161" t="s">
        <v>703</v>
      </c>
      <c r="F434" s="59"/>
      <c r="G434" s="320"/>
      <c r="H434" s="67"/>
      <c r="I434" s="318"/>
      <c r="J434" s="67"/>
      <c r="K434" s="312"/>
      <c r="L434" s="64"/>
      <c r="M434" s="39"/>
      <c r="N434" s="64"/>
      <c r="O434"/>
    </row>
    <row r="435" spans="1:16">
      <c r="A435" s="5"/>
      <c r="B435" s="5"/>
      <c r="C435" s="5"/>
      <c r="E435" s="161" t="s">
        <v>704</v>
      </c>
      <c r="F435" s="59"/>
      <c r="G435" s="320"/>
      <c r="H435" s="67"/>
      <c r="I435" s="318"/>
      <c r="J435" s="67"/>
      <c r="K435" s="312"/>
      <c r="L435" s="64"/>
      <c r="M435" s="39"/>
      <c r="N435" s="64"/>
      <c r="O435"/>
    </row>
    <row r="436" spans="1:16">
      <c r="A436" s="5"/>
      <c r="B436" s="5"/>
      <c r="C436" s="5"/>
      <c r="E436" s="161" t="s">
        <v>705</v>
      </c>
      <c r="F436" s="59"/>
      <c r="G436" s="320"/>
      <c r="H436" s="67"/>
      <c r="I436" s="318"/>
      <c r="J436" s="67"/>
      <c r="K436" s="312"/>
      <c r="L436" s="64"/>
      <c r="M436" s="39"/>
      <c r="N436" s="64"/>
      <c r="O436"/>
    </row>
    <row r="437" spans="1:16">
      <c r="A437" s="5"/>
      <c r="B437" s="5"/>
      <c r="C437" s="5"/>
      <c r="E437" s="161"/>
      <c r="F437" s="59"/>
      <c r="G437" s="320"/>
      <c r="H437" s="67"/>
      <c r="I437" s="318"/>
      <c r="J437" s="67"/>
      <c r="K437" s="312"/>
      <c r="L437" s="64"/>
      <c r="M437" s="39"/>
      <c r="N437" s="64"/>
      <c r="O437"/>
    </row>
    <row r="438" spans="1:16">
      <c r="A438" s="27" t="s">
        <v>1011</v>
      </c>
      <c r="B438" s="176"/>
      <c r="D438" s="176"/>
      <c r="E438" s="176"/>
      <c r="F438" s="176"/>
      <c r="G438" s="383"/>
      <c r="H438" s="176"/>
      <c r="I438" s="176"/>
      <c r="J438" s="176"/>
      <c r="K438" s="467"/>
      <c r="L438" s="47"/>
      <c r="M438" s="78"/>
      <c r="N438"/>
      <c r="O438"/>
    </row>
    <row r="439" spans="1:16">
      <c r="A439" s="27" t="s">
        <v>1042</v>
      </c>
      <c r="B439" s="5"/>
      <c r="C439" s="5"/>
      <c r="D439" s="5"/>
      <c r="E439" s="44"/>
      <c r="F439" s="59"/>
      <c r="G439" s="364"/>
      <c r="H439" s="67"/>
      <c r="I439" s="67"/>
      <c r="J439" s="67"/>
      <c r="K439" s="49"/>
      <c r="L439" s="47"/>
      <c r="M439" s="78"/>
      <c r="N439"/>
      <c r="O439"/>
    </row>
    <row r="440" spans="1:16">
      <c r="A440" s="5" t="s">
        <v>1012</v>
      </c>
      <c r="B440" s="5"/>
      <c r="C440" s="5"/>
      <c r="D440" s="5"/>
      <c r="E440" s="149" t="s">
        <v>1013</v>
      </c>
      <c r="F440" s="468" t="s">
        <v>1014</v>
      </c>
      <c r="G440" s="469">
        <v>4</v>
      </c>
      <c r="H440" s="470" t="s">
        <v>359</v>
      </c>
      <c r="I440" s="470"/>
      <c r="J440" s="470" t="s">
        <v>359</v>
      </c>
      <c r="K440" s="327">
        <v>1</v>
      </c>
      <c r="L440" s="585"/>
      <c r="M440" s="566">
        <f>ROUND(K440*L440,2)</f>
        <v>0</v>
      </c>
      <c r="N440"/>
      <c r="O440"/>
    </row>
    <row r="441" spans="1:16">
      <c r="A441" s="5"/>
      <c r="B441" s="5"/>
      <c r="C441" s="5"/>
      <c r="D441" s="5"/>
      <c r="E441" s="44" t="s">
        <v>1015</v>
      </c>
      <c r="F441" s="59"/>
      <c r="G441" s="471"/>
      <c r="H441" s="67"/>
      <c r="I441" s="67"/>
      <c r="J441" s="67"/>
      <c r="K441" s="49"/>
      <c r="L441" s="47"/>
      <c r="M441" s="78"/>
      <c r="N441"/>
      <c r="O441"/>
    </row>
    <row r="442" spans="1:16">
      <c r="A442" s="27" t="s">
        <v>1016</v>
      </c>
      <c r="B442" s="5"/>
      <c r="C442" s="5"/>
      <c r="D442" s="5"/>
      <c r="E442" s="44"/>
      <c r="F442" s="59"/>
      <c r="G442" s="471"/>
      <c r="H442" s="5"/>
      <c r="I442" s="5"/>
      <c r="J442" s="5"/>
      <c r="K442" s="49"/>
      <c r="L442" s="47"/>
      <c r="M442" s="78"/>
      <c r="N442"/>
      <c r="O442"/>
    </row>
    <row r="443" spans="1:16">
      <c r="A443" s="5" t="s">
        <v>1017</v>
      </c>
      <c r="B443" s="105"/>
      <c r="C443" s="105"/>
      <c r="D443" s="105"/>
      <c r="E443" s="468" t="s">
        <v>1013</v>
      </c>
      <c r="F443" s="468" t="s">
        <v>1014</v>
      </c>
      <c r="G443" s="469">
        <v>4</v>
      </c>
      <c r="H443" s="470" t="s">
        <v>359</v>
      </c>
      <c r="I443" s="468"/>
      <c r="J443" s="62"/>
      <c r="K443" s="327">
        <v>1</v>
      </c>
      <c r="L443" s="585"/>
      <c r="M443" s="566">
        <f>ROUND(K443*L443,2)</f>
        <v>0</v>
      </c>
      <c r="N443"/>
      <c r="O443"/>
    </row>
    <row r="444" spans="1:16">
      <c r="A444" s="5" t="s">
        <v>1018</v>
      </c>
      <c r="B444" s="105"/>
      <c r="C444" s="105"/>
      <c r="D444" s="105"/>
      <c r="E444" s="468" t="s">
        <v>1013</v>
      </c>
      <c r="F444" s="468" t="s">
        <v>1014</v>
      </c>
      <c r="G444" s="469">
        <v>4</v>
      </c>
      <c r="H444" s="470" t="s">
        <v>359</v>
      </c>
      <c r="I444" s="468"/>
      <c r="J444" s="62"/>
      <c r="K444" s="327">
        <v>1</v>
      </c>
      <c r="L444" s="585"/>
      <c r="M444" s="566">
        <f t="shared" ref="M444:M451" si="20">ROUND(K444*L444,2)</f>
        <v>0</v>
      </c>
      <c r="N444"/>
      <c r="O444"/>
    </row>
    <row r="445" spans="1:16">
      <c r="A445" s="5" t="s">
        <v>1019</v>
      </c>
      <c r="B445" s="105"/>
      <c r="C445" s="105"/>
      <c r="D445" s="472" t="s">
        <v>1020</v>
      </c>
      <c r="E445" s="468" t="s">
        <v>1021</v>
      </c>
      <c r="F445" s="468" t="s">
        <v>1014</v>
      </c>
      <c r="G445" s="469">
        <v>4</v>
      </c>
      <c r="H445" s="470" t="s">
        <v>359</v>
      </c>
      <c r="I445" s="468"/>
      <c r="J445" s="62"/>
      <c r="K445" s="327">
        <v>1</v>
      </c>
      <c r="L445" s="585"/>
      <c r="M445" s="566">
        <f t="shared" si="20"/>
        <v>0</v>
      </c>
      <c r="N445"/>
      <c r="O445"/>
    </row>
    <row r="446" spans="1:16">
      <c r="A446" s="5" t="s">
        <v>1022</v>
      </c>
      <c r="B446" s="105"/>
      <c r="C446" s="105"/>
      <c r="D446" s="105"/>
      <c r="E446" s="468" t="s">
        <v>294</v>
      </c>
      <c r="F446" s="468" t="s">
        <v>1014</v>
      </c>
      <c r="G446" s="469">
        <v>4</v>
      </c>
      <c r="H446" s="470" t="s">
        <v>359</v>
      </c>
      <c r="I446" s="468"/>
      <c r="J446" s="62"/>
      <c r="K446" s="327">
        <v>1</v>
      </c>
      <c r="L446" s="585"/>
      <c r="M446" s="566">
        <f t="shared" si="20"/>
        <v>0</v>
      </c>
      <c r="N446"/>
      <c r="O446"/>
    </row>
    <row r="447" spans="1:16">
      <c r="A447" s="5" t="s">
        <v>1023</v>
      </c>
      <c r="B447" s="105"/>
      <c r="C447" s="532" t="s">
        <v>1024</v>
      </c>
      <c r="E447" s="468" t="s">
        <v>1025</v>
      </c>
      <c r="F447" s="468"/>
      <c r="G447" s="469">
        <v>4</v>
      </c>
      <c r="H447" s="470" t="s">
        <v>359</v>
      </c>
      <c r="I447" s="468"/>
      <c r="J447" s="62"/>
      <c r="K447" s="327">
        <v>1</v>
      </c>
      <c r="L447" s="585"/>
      <c r="M447" s="566">
        <f t="shared" si="20"/>
        <v>0</v>
      </c>
      <c r="N447"/>
      <c r="O447"/>
    </row>
    <row r="448" spans="1:16">
      <c r="A448" s="5" t="s">
        <v>1026</v>
      </c>
      <c r="B448" s="105"/>
      <c r="C448" s="105"/>
      <c r="D448" s="105"/>
      <c r="E448" s="468" t="s">
        <v>300</v>
      </c>
      <c r="F448" s="468" t="s">
        <v>1014</v>
      </c>
      <c r="G448" s="469">
        <v>4</v>
      </c>
      <c r="H448" s="470" t="s">
        <v>359</v>
      </c>
      <c r="I448" s="468"/>
      <c r="J448" s="62"/>
      <c r="K448" s="327">
        <v>1</v>
      </c>
      <c r="L448" s="585"/>
      <c r="M448" s="566">
        <f t="shared" si="20"/>
        <v>0</v>
      </c>
      <c r="N448"/>
      <c r="O448"/>
    </row>
    <row r="449" spans="1:13" customFormat="1">
      <c r="A449" s="5" t="s">
        <v>1027</v>
      </c>
      <c r="B449" s="105"/>
      <c r="C449" s="105"/>
      <c r="D449" s="105"/>
      <c r="E449" s="468" t="s">
        <v>1028</v>
      </c>
      <c r="F449" s="468" t="s">
        <v>1014</v>
      </c>
      <c r="G449" s="469">
        <v>4</v>
      </c>
      <c r="H449" s="470" t="s">
        <v>359</v>
      </c>
      <c r="I449" s="468"/>
      <c r="J449" s="62"/>
      <c r="K449" s="327">
        <v>1</v>
      </c>
      <c r="L449" s="585"/>
      <c r="M449" s="566">
        <f t="shared" si="20"/>
        <v>0</v>
      </c>
    </row>
    <row r="450" spans="1:13" customFormat="1">
      <c r="A450" s="5" t="s">
        <v>1029</v>
      </c>
      <c r="B450" s="105"/>
      <c r="C450" s="105"/>
      <c r="D450" s="105"/>
      <c r="E450" s="468" t="s">
        <v>1030</v>
      </c>
      <c r="F450" s="468" t="s">
        <v>1014</v>
      </c>
      <c r="G450" s="469">
        <v>4</v>
      </c>
      <c r="H450" s="470" t="s">
        <v>359</v>
      </c>
      <c r="I450" s="468"/>
      <c r="J450" s="62"/>
      <c r="K450" s="327">
        <v>1</v>
      </c>
      <c r="L450" s="585"/>
      <c r="M450" s="566">
        <f t="shared" si="20"/>
        <v>0</v>
      </c>
    </row>
    <row r="451" spans="1:13" customFormat="1">
      <c r="A451" s="5" t="s">
        <v>1031</v>
      </c>
      <c r="B451" s="105"/>
      <c r="C451" s="105"/>
      <c r="D451" s="105"/>
      <c r="E451" s="468" t="s">
        <v>1032</v>
      </c>
      <c r="F451" s="468" t="s">
        <v>1014</v>
      </c>
      <c r="G451" s="469">
        <v>4</v>
      </c>
      <c r="H451" s="470" t="s">
        <v>359</v>
      </c>
      <c r="I451" s="468"/>
      <c r="J451" s="62"/>
      <c r="K451" s="327">
        <v>1</v>
      </c>
      <c r="L451" s="585"/>
      <c r="M451" s="566">
        <f t="shared" si="20"/>
        <v>0</v>
      </c>
    </row>
    <row r="452" spans="1:13" customFormat="1">
      <c r="A452" s="105"/>
      <c r="B452" s="105"/>
      <c r="C452" s="105"/>
      <c r="D452" s="105"/>
      <c r="E452" s="25"/>
      <c r="F452" s="95"/>
      <c r="G452" s="473"/>
      <c r="H452" s="95" t="s">
        <v>1015</v>
      </c>
      <c r="I452" s="95"/>
      <c r="J452" s="67"/>
      <c r="K452" s="49"/>
      <c r="L452" s="47"/>
      <c r="M452" s="78"/>
    </row>
    <row r="453" spans="1:13" customFormat="1">
      <c r="A453" s="27" t="s">
        <v>1033</v>
      </c>
      <c r="B453" s="5"/>
      <c r="C453" s="5"/>
      <c r="D453" s="5"/>
      <c r="E453" s="44"/>
      <c r="F453" s="59"/>
      <c r="G453" s="471"/>
      <c r="H453" s="67"/>
      <c r="I453" s="5"/>
      <c r="J453" s="67"/>
      <c r="K453" s="49"/>
      <c r="L453" s="47"/>
      <c r="M453" s="78"/>
    </row>
    <row r="454" spans="1:13" customFormat="1">
      <c r="A454" s="5" t="s">
        <v>1034</v>
      </c>
      <c r="B454" s="5"/>
      <c r="C454" s="5"/>
      <c r="D454" s="5"/>
      <c r="E454" s="468" t="s">
        <v>1013</v>
      </c>
      <c r="F454" s="468" t="s">
        <v>106</v>
      </c>
      <c r="G454" s="469">
        <f>2412+572+13858</f>
        <v>16842</v>
      </c>
      <c r="H454" s="474" t="s">
        <v>602</v>
      </c>
      <c r="I454" s="468"/>
      <c r="J454" s="62" t="s">
        <v>1035</v>
      </c>
      <c r="K454" s="327">
        <v>14</v>
      </c>
      <c r="L454" s="585"/>
      <c r="M454" s="566">
        <f>ROUND(K454*L454,2)</f>
        <v>0</v>
      </c>
    </row>
    <row r="455" spans="1:13" customFormat="1">
      <c r="A455" s="5" t="s">
        <v>1017</v>
      </c>
      <c r="B455" s="5"/>
      <c r="C455" s="5"/>
      <c r="D455" s="5"/>
      <c r="E455" s="468" t="s">
        <v>1013</v>
      </c>
      <c r="F455" s="468" t="s">
        <v>106</v>
      </c>
      <c r="G455" s="469">
        <f t="shared" ref="G455:G460" si="21">2412+572+13858</f>
        <v>16842</v>
      </c>
      <c r="H455" s="470" t="s">
        <v>1036</v>
      </c>
      <c r="I455" s="468">
        <v>230</v>
      </c>
      <c r="J455" s="303" t="s">
        <v>561</v>
      </c>
      <c r="K455" s="327" t="s">
        <v>30</v>
      </c>
      <c r="L455" s="13" t="s">
        <v>550</v>
      </c>
      <c r="M455" s="70" t="s">
        <v>551</v>
      </c>
    </row>
    <row r="456" spans="1:13" customFormat="1">
      <c r="A456" s="5" t="s">
        <v>1018</v>
      </c>
      <c r="B456" s="5"/>
      <c r="C456" s="5"/>
      <c r="D456" s="5"/>
      <c r="E456" s="468" t="s">
        <v>1013</v>
      </c>
      <c r="F456" s="468" t="s">
        <v>72</v>
      </c>
      <c r="G456" s="469">
        <f t="shared" si="21"/>
        <v>16842</v>
      </c>
      <c r="H456" s="470" t="s">
        <v>1036</v>
      </c>
      <c r="I456" s="468">
        <v>230</v>
      </c>
      <c r="J456" s="303" t="s">
        <v>561</v>
      </c>
      <c r="K456" s="327" t="s">
        <v>30</v>
      </c>
      <c r="L456" s="13" t="s">
        <v>550</v>
      </c>
      <c r="M456" s="70" t="s">
        <v>551</v>
      </c>
    </row>
    <row r="457" spans="1:13" customFormat="1">
      <c r="A457" s="5" t="s">
        <v>1019</v>
      </c>
      <c r="B457" s="5"/>
      <c r="C457" s="5"/>
      <c r="D457" s="67" t="s">
        <v>1020</v>
      </c>
      <c r="E457" s="468" t="s">
        <v>1021</v>
      </c>
      <c r="F457" s="468" t="s">
        <v>72</v>
      </c>
      <c r="G457" s="469">
        <f t="shared" si="21"/>
        <v>16842</v>
      </c>
      <c r="H457" s="470" t="s">
        <v>1036</v>
      </c>
      <c r="I457" s="468">
        <v>230</v>
      </c>
      <c r="J457" s="62" t="s">
        <v>1035</v>
      </c>
      <c r="K457" s="327">
        <v>14</v>
      </c>
      <c r="L457" s="585"/>
      <c r="M457" s="566">
        <f>ROUND(K457*L457,2)</f>
        <v>0</v>
      </c>
    </row>
    <row r="458" spans="1:13" customFormat="1">
      <c r="A458" s="5" t="s">
        <v>1022</v>
      </c>
      <c r="B458" s="5"/>
      <c r="C458" s="5"/>
      <c r="D458" s="5"/>
      <c r="E458" s="468" t="s">
        <v>294</v>
      </c>
      <c r="F458" s="468" t="s">
        <v>72</v>
      </c>
      <c r="G458" s="469">
        <f t="shared" si="21"/>
        <v>16842</v>
      </c>
      <c r="H458" s="470" t="s">
        <v>1036</v>
      </c>
      <c r="I458" s="468">
        <v>230</v>
      </c>
      <c r="J458" s="62" t="s">
        <v>1035</v>
      </c>
      <c r="K458" s="327">
        <v>14</v>
      </c>
      <c r="L458" s="585"/>
      <c r="M458" s="566">
        <f t="shared" ref="M458:M459" si="22">ROUND(K458*L458,2)</f>
        <v>0</v>
      </c>
    </row>
    <row r="459" spans="1:13" customFormat="1">
      <c r="A459" s="5" t="s">
        <v>1037</v>
      </c>
      <c r="B459" s="5"/>
      <c r="C459" s="5"/>
      <c r="D459" s="67"/>
      <c r="E459" s="468" t="s">
        <v>1025</v>
      </c>
      <c r="F459" s="468" t="s">
        <v>106</v>
      </c>
      <c r="G459" s="469">
        <f t="shared" si="21"/>
        <v>16842</v>
      </c>
      <c r="H459" s="470"/>
      <c r="I459" s="468"/>
      <c r="J459" s="62"/>
      <c r="K459" s="327">
        <v>2</v>
      </c>
      <c r="L459" s="585"/>
      <c r="M459" s="566">
        <f t="shared" si="22"/>
        <v>0</v>
      </c>
    </row>
    <row r="460" spans="1:13" customFormat="1">
      <c r="A460" s="5" t="s">
        <v>1071</v>
      </c>
      <c r="B460" s="5"/>
      <c r="C460" s="5"/>
      <c r="D460" s="5"/>
      <c r="E460" s="468" t="s">
        <v>303</v>
      </c>
      <c r="F460" s="468" t="s">
        <v>72</v>
      </c>
      <c r="G460" s="469">
        <f t="shared" si="21"/>
        <v>16842</v>
      </c>
      <c r="H460" s="470" t="s">
        <v>1036</v>
      </c>
      <c r="I460" s="468">
        <v>230</v>
      </c>
      <c r="J460" s="303" t="s">
        <v>561</v>
      </c>
      <c r="K460" s="327" t="s">
        <v>30</v>
      </c>
      <c r="L460" s="13" t="s">
        <v>550</v>
      </c>
      <c r="M460" s="70" t="s">
        <v>551</v>
      </c>
    </row>
    <row r="461" spans="1:13" customFormat="1">
      <c r="A461" s="5" t="s">
        <v>1072</v>
      </c>
      <c r="B461" s="5"/>
      <c r="C461" s="5"/>
      <c r="D461" s="5"/>
      <c r="E461" s="468" t="s">
        <v>1038</v>
      </c>
      <c r="F461" s="468" t="s">
        <v>45</v>
      </c>
      <c r="G461" s="469">
        <f>187841+7150+21848</f>
        <v>216839</v>
      </c>
      <c r="H461" s="470">
        <v>250</v>
      </c>
      <c r="I461" s="468">
        <v>706</v>
      </c>
      <c r="J461" s="62">
        <v>2000</v>
      </c>
      <c r="K461" s="327">
        <v>100</v>
      </c>
      <c r="L461" s="585"/>
      <c r="M461" s="566">
        <f>ROUND(K461*L461,2)</f>
        <v>0</v>
      </c>
    </row>
    <row r="462" spans="1:13" customFormat="1">
      <c r="A462" s="5" t="s">
        <v>1027</v>
      </c>
      <c r="B462" s="5"/>
      <c r="C462" s="5"/>
      <c r="D462" s="5"/>
      <c r="E462" s="468" t="s">
        <v>1028</v>
      </c>
      <c r="F462" s="468" t="s">
        <v>72</v>
      </c>
      <c r="G462" s="469">
        <v>13858</v>
      </c>
      <c r="H462" s="470" t="s">
        <v>1036</v>
      </c>
      <c r="I462" s="468">
        <v>230</v>
      </c>
      <c r="J462" s="303" t="s">
        <v>561</v>
      </c>
      <c r="K462" s="327" t="s">
        <v>30</v>
      </c>
      <c r="L462" s="13" t="s">
        <v>550</v>
      </c>
      <c r="M462" s="70" t="s">
        <v>551</v>
      </c>
    </row>
    <row r="463" spans="1:13" customFormat="1">
      <c r="A463" s="5" t="s">
        <v>1039</v>
      </c>
      <c r="B463" s="5"/>
      <c r="C463" s="5"/>
      <c r="D463" s="5"/>
      <c r="E463" s="468" t="s">
        <v>1040</v>
      </c>
      <c r="F463" s="61" t="s">
        <v>72</v>
      </c>
      <c r="G463" s="469">
        <v>16842</v>
      </c>
      <c r="H463" s="62" t="s">
        <v>1036</v>
      </c>
      <c r="I463" s="303">
        <v>230</v>
      </c>
      <c r="J463" s="475" t="s">
        <v>561</v>
      </c>
      <c r="K463" s="327" t="s">
        <v>30</v>
      </c>
      <c r="L463" s="13" t="s">
        <v>550</v>
      </c>
      <c r="M463" s="70" t="s">
        <v>551</v>
      </c>
    </row>
    <row r="464" spans="1:13" customFormat="1">
      <c r="A464" s="151" t="s">
        <v>1058</v>
      </c>
      <c r="B464" s="508"/>
      <c r="C464" s="508"/>
      <c r="D464" s="508"/>
      <c r="E464" s="509"/>
      <c r="F464" s="510" t="s">
        <v>72</v>
      </c>
      <c r="G464" s="511">
        <v>16842</v>
      </c>
      <c r="H464" s="512" t="s">
        <v>1036</v>
      </c>
      <c r="I464" s="513">
        <v>230</v>
      </c>
      <c r="J464" s="514" t="s">
        <v>561</v>
      </c>
      <c r="K464" s="515">
        <v>20</v>
      </c>
      <c r="L464" s="14"/>
      <c r="M464" s="12">
        <f t="shared" ref="M464" si="23">ROUND(K464*L464,2)</f>
        <v>0</v>
      </c>
    </row>
    <row r="465" spans="1:15">
      <c r="A465" s="105"/>
      <c r="B465" s="5"/>
      <c r="C465" s="5"/>
      <c r="D465" s="5"/>
      <c r="E465" s="51" t="s">
        <v>1041</v>
      </c>
      <c r="G465" s="476"/>
      <c r="H465" s="477"/>
      <c r="I465" s="25"/>
      <c r="J465" s="477"/>
      <c r="K465" s="478"/>
      <c r="L465" s="47"/>
      <c r="M465" s="78"/>
      <c r="N465"/>
      <c r="O465"/>
    </row>
    <row r="466" spans="1:15">
      <c r="A466" s="5"/>
      <c r="B466" s="5"/>
      <c r="C466" s="5"/>
      <c r="E466" s="161"/>
      <c r="F466" s="59"/>
      <c r="G466" s="320"/>
      <c r="H466" s="67"/>
      <c r="I466" s="318"/>
      <c r="J466" s="67"/>
      <c r="K466" s="312"/>
      <c r="L466" s="64"/>
      <c r="M466" s="39"/>
      <c r="N466" s="64"/>
      <c r="O466"/>
    </row>
    <row r="467" spans="1:15">
      <c r="A467" s="5"/>
      <c r="B467" s="5"/>
      <c r="C467" s="5"/>
      <c r="D467" s="5"/>
      <c r="E467" s="44"/>
      <c r="F467" s="59"/>
      <c r="G467" s="320"/>
      <c r="H467" s="67"/>
      <c r="I467" s="318"/>
      <c r="J467" s="67"/>
      <c r="K467" s="312"/>
      <c r="L467" s="64"/>
      <c r="M467" s="39"/>
      <c r="N467" s="64"/>
      <c r="O467"/>
    </row>
    <row r="468" spans="1:15" ht="15.75" thickBot="1">
      <c r="A468" s="5"/>
      <c r="B468" s="5"/>
      <c r="C468" s="5"/>
      <c r="D468" s="5"/>
      <c r="E468" s="44"/>
      <c r="F468" s="59"/>
      <c r="G468" s="320"/>
      <c r="H468" s="5"/>
      <c r="I468" s="318"/>
      <c r="J468" s="130"/>
      <c r="K468" s="361" t="s">
        <v>270</v>
      </c>
      <c r="L468" s="621">
        <f>SUM(M394:M467)</f>
        <v>0</v>
      </c>
      <c r="M468" s="621"/>
      <c r="N468" s="87"/>
      <c r="O468"/>
    </row>
    <row r="469" spans="1:15">
      <c r="A469" s="5"/>
      <c r="B469" s="5"/>
      <c r="C469" s="5"/>
      <c r="D469" s="5"/>
      <c r="E469" s="44"/>
      <c r="F469" s="59"/>
      <c r="G469" s="334"/>
      <c r="H469" s="67"/>
      <c r="I469" s="318"/>
      <c r="J469" s="90"/>
      <c r="K469" s="312"/>
      <c r="L469" s="91"/>
      <c r="M469" s="39"/>
      <c r="N469" s="91"/>
      <c r="O469"/>
    </row>
    <row r="470" spans="1:15">
      <c r="A470" s="27" t="s">
        <v>880</v>
      </c>
      <c r="B470" s="5"/>
      <c r="C470" s="5"/>
      <c r="D470" s="5"/>
      <c r="E470" s="44"/>
      <c r="F470" s="5"/>
      <c r="G470" s="362"/>
      <c r="H470" s="5"/>
      <c r="I470" s="363"/>
      <c r="J470" s="67"/>
      <c r="K470" s="318"/>
      <c r="L470" s="47"/>
      <c r="M470" s="64"/>
      <c r="N470" s="162"/>
      <c r="O470"/>
    </row>
    <row r="471" spans="1:15">
      <c r="A471" s="5"/>
      <c r="B471" s="5"/>
      <c r="C471" s="5"/>
      <c r="D471" s="5"/>
      <c r="E471" s="109"/>
      <c r="F471" s="59"/>
      <c r="G471" s="364"/>
      <c r="H471" s="46"/>
      <c r="I471" s="318"/>
      <c r="J471" s="67"/>
      <c r="K471" s="318"/>
      <c r="L471" s="47"/>
      <c r="M471" s="64"/>
      <c r="N471" s="162"/>
      <c r="O471"/>
    </row>
    <row r="472" spans="1:15">
      <c r="A472" s="27" t="s">
        <v>564</v>
      </c>
      <c r="B472" s="5"/>
      <c r="C472" s="5"/>
      <c r="D472" s="5"/>
      <c r="E472" s="44"/>
      <c r="F472" s="20"/>
      <c r="G472" s="362"/>
      <c r="H472" s="20"/>
      <c r="I472" s="365"/>
      <c r="J472" s="20"/>
      <c r="K472" s="318"/>
      <c r="L472" s="47"/>
      <c r="M472" s="64"/>
      <c r="N472" s="162"/>
      <c r="O472"/>
    </row>
    <row r="473" spans="1:15" ht="14.25" customHeight="1">
      <c r="A473" s="27" t="s">
        <v>565</v>
      </c>
      <c r="B473" s="5"/>
      <c r="C473" s="5"/>
      <c r="D473" s="5"/>
      <c r="E473" s="44"/>
      <c r="F473" s="59"/>
      <c r="G473" s="364"/>
      <c r="H473" s="67"/>
      <c r="I473" s="363"/>
      <c r="J473" s="67"/>
      <c r="K473" s="318"/>
      <c r="L473" s="47"/>
      <c r="M473" s="64"/>
      <c r="N473" s="162"/>
      <c r="O473"/>
    </row>
    <row r="474" spans="1:15" ht="27" customHeight="1">
      <c r="A474" s="5" t="s">
        <v>566</v>
      </c>
      <c r="B474" s="5"/>
      <c r="C474" s="5"/>
      <c r="D474" s="5"/>
      <c r="E474" s="61" t="s">
        <v>567</v>
      </c>
      <c r="F474" s="61" t="s">
        <v>568</v>
      </c>
      <c r="G474" s="61"/>
      <c r="H474" s="61" t="s">
        <v>239</v>
      </c>
      <c r="I474" s="366"/>
      <c r="J474" s="61" t="s">
        <v>569</v>
      </c>
      <c r="K474" s="327" t="s">
        <v>30</v>
      </c>
      <c r="L474" s="13" t="s">
        <v>550</v>
      </c>
      <c r="M474" s="70" t="s">
        <v>551</v>
      </c>
      <c r="N474" s="64"/>
      <c r="O474"/>
    </row>
    <row r="475" spans="1:15">
      <c r="A475" s="5" t="s">
        <v>570</v>
      </c>
      <c r="B475" s="5"/>
      <c r="C475" s="5"/>
      <c r="D475" s="5"/>
      <c r="E475" s="61" t="s">
        <v>571</v>
      </c>
      <c r="F475" s="61" t="s">
        <v>122</v>
      </c>
      <c r="G475" s="61"/>
      <c r="H475" s="61" t="s">
        <v>239</v>
      </c>
      <c r="I475" s="366"/>
      <c r="J475" s="61" t="s">
        <v>572</v>
      </c>
      <c r="K475" s="327" t="s">
        <v>30</v>
      </c>
      <c r="L475" s="13" t="s">
        <v>550</v>
      </c>
      <c r="M475" s="70" t="s">
        <v>551</v>
      </c>
      <c r="N475" s="64"/>
      <c r="O475"/>
    </row>
    <row r="476" spans="1:15">
      <c r="A476" s="5"/>
      <c r="B476" s="5"/>
      <c r="C476" s="5"/>
      <c r="D476" s="5"/>
      <c r="E476" s="44"/>
      <c r="F476" s="147"/>
      <c r="G476" s="367"/>
      <c r="H476" s="163"/>
      <c r="I476" s="368"/>
      <c r="J476" s="142"/>
      <c r="K476" s="343"/>
      <c r="L476" s="47"/>
      <c r="M476" s="64"/>
      <c r="N476" s="47"/>
      <c r="O476"/>
    </row>
    <row r="477" spans="1:15">
      <c r="A477" s="27" t="s">
        <v>573</v>
      </c>
      <c r="B477" s="5"/>
      <c r="C477" s="5"/>
      <c r="D477" s="5"/>
      <c r="E477" s="44"/>
      <c r="F477" s="59"/>
      <c r="G477" s="364"/>
      <c r="H477" s="46"/>
      <c r="I477" s="363"/>
      <c r="J477" s="67"/>
      <c r="K477" s="318"/>
      <c r="L477" s="47"/>
      <c r="M477" s="64"/>
      <c r="N477" s="47"/>
      <c r="O477"/>
    </row>
    <row r="478" spans="1:15">
      <c r="A478" s="5" t="s">
        <v>574</v>
      </c>
      <c r="B478" s="5"/>
      <c r="C478" s="5"/>
      <c r="D478" s="5"/>
      <c r="E478" s="61" t="s">
        <v>575</v>
      </c>
      <c r="F478" s="61" t="s">
        <v>358</v>
      </c>
      <c r="G478" s="61"/>
      <c r="H478" s="61" t="s">
        <v>239</v>
      </c>
      <c r="I478" s="366"/>
      <c r="J478" s="61" t="s">
        <v>576</v>
      </c>
      <c r="K478" s="327" t="s">
        <v>30</v>
      </c>
      <c r="L478" s="13" t="s">
        <v>550</v>
      </c>
      <c r="M478" s="70" t="s">
        <v>551</v>
      </c>
      <c r="N478" s="64"/>
      <c r="O478"/>
    </row>
    <row r="479" spans="1:15">
      <c r="A479" s="5" t="s">
        <v>577</v>
      </c>
      <c r="B479" s="5"/>
      <c r="C479" s="5"/>
      <c r="D479" s="5"/>
      <c r="E479" s="61" t="s">
        <v>331</v>
      </c>
      <c r="F479" s="61" t="s">
        <v>358</v>
      </c>
      <c r="G479" s="61"/>
      <c r="H479" s="61" t="s">
        <v>239</v>
      </c>
      <c r="I479" s="366"/>
      <c r="J479" s="61" t="s">
        <v>576</v>
      </c>
      <c r="K479" s="327" t="s">
        <v>30</v>
      </c>
      <c r="L479" s="13" t="s">
        <v>550</v>
      </c>
      <c r="M479" s="70" t="s">
        <v>551</v>
      </c>
      <c r="N479" s="64"/>
      <c r="O479"/>
    </row>
    <row r="480" spans="1:15">
      <c r="A480" s="5"/>
      <c r="B480" s="5"/>
      <c r="C480" s="5"/>
      <c r="D480" s="5"/>
      <c r="E480" s="44"/>
      <c r="F480" s="59"/>
      <c r="G480" s="334"/>
      <c r="H480" s="46"/>
      <c r="I480" s="318"/>
      <c r="J480" s="46"/>
      <c r="K480" s="318"/>
      <c r="L480" s="47"/>
      <c r="M480" s="64"/>
      <c r="N480" s="47"/>
      <c r="O480"/>
    </row>
    <row r="481" spans="1:15">
      <c r="A481" s="27" t="s">
        <v>578</v>
      </c>
      <c r="B481" s="5"/>
      <c r="C481" s="5"/>
      <c r="D481" s="5"/>
      <c r="E481" s="44"/>
      <c r="F481" s="59"/>
      <c r="G481" s="364"/>
      <c r="H481" s="46"/>
      <c r="I481" s="363"/>
      <c r="J481" s="46"/>
      <c r="K481" s="318"/>
      <c r="L481" s="47"/>
      <c r="M481" s="64"/>
      <c r="N481" s="47"/>
      <c r="O481"/>
    </row>
    <row r="482" spans="1:15">
      <c r="A482" s="5" t="s">
        <v>574</v>
      </c>
      <c r="B482" s="5"/>
      <c r="C482" s="5"/>
      <c r="D482" s="5"/>
      <c r="E482" s="61"/>
      <c r="F482" s="61" t="s">
        <v>358</v>
      </c>
      <c r="G482" s="61"/>
      <c r="H482" s="61" t="s">
        <v>239</v>
      </c>
      <c r="I482" s="366"/>
      <c r="J482" s="61" t="s">
        <v>579</v>
      </c>
      <c r="K482" s="327" t="s">
        <v>30</v>
      </c>
      <c r="L482" s="13" t="s">
        <v>550</v>
      </c>
      <c r="M482" s="70" t="s">
        <v>551</v>
      </c>
      <c r="N482" s="64"/>
      <c r="O482"/>
    </row>
    <row r="483" spans="1:15">
      <c r="A483" s="5" t="s">
        <v>577</v>
      </c>
      <c r="B483" s="5"/>
      <c r="C483" s="5"/>
      <c r="D483" s="5"/>
      <c r="E483" s="61" t="s">
        <v>331</v>
      </c>
      <c r="F483" s="61" t="s">
        <v>358</v>
      </c>
      <c r="G483" s="61"/>
      <c r="H483" s="61" t="s">
        <v>239</v>
      </c>
      <c r="I483" s="366"/>
      <c r="J483" s="61" t="s">
        <v>579</v>
      </c>
      <c r="K483" s="327" t="s">
        <v>30</v>
      </c>
      <c r="L483" s="13" t="s">
        <v>550</v>
      </c>
      <c r="M483" s="70" t="s">
        <v>551</v>
      </c>
      <c r="N483" s="64"/>
      <c r="O483"/>
    </row>
    <row r="484" spans="1:15">
      <c r="A484" s="5"/>
      <c r="B484" s="5"/>
      <c r="C484" s="5"/>
      <c r="D484" s="5"/>
      <c r="E484" s="44"/>
      <c r="F484" s="59"/>
      <c r="G484" s="334"/>
      <c r="H484" s="46"/>
      <c r="I484" s="318"/>
      <c r="J484" s="67"/>
      <c r="K484" s="318"/>
      <c r="L484" s="47"/>
      <c r="M484" s="64"/>
      <c r="N484" s="47"/>
      <c r="O484"/>
    </row>
    <row r="485" spans="1:15">
      <c r="A485" s="27" t="s">
        <v>580</v>
      </c>
      <c r="B485" s="5"/>
      <c r="C485" s="5"/>
      <c r="D485" s="5"/>
      <c r="E485" s="44"/>
      <c r="F485" s="59"/>
      <c r="G485" s="364"/>
      <c r="H485" s="46"/>
      <c r="I485" s="363"/>
      <c r="J485" s="67"/>
      <c r="K485" s="318"/>
      <c r="L485" s="47"/>
      <c r="M485" s="64"/>
      <c r="N485" s="47"/>
      <c r="O485"/>
    </row>
    <row r="486" spans="1:15">
      <c r="A486" s="5" t="s">
        <v>581</v>
      </c>
      <c r="B486" s="5"/>
      <c r="C486" s="5"/>
      <c r="D486" s="5"/>
      <c r="E486" s="61" t="s">
        <v>582</v>
      </c>
      <c r="F486" s="61" t="s">
        <v>358</v>
      </c>
      <c r="G486" s="61"/>
      <c r="H486" s="61" t="s">
        <v>239</v>
      </c>
      <c r="I486" s="366"/>
      <c r="J486" s="61" t="s">
        <v>576</v>
      </c>
      <c r="K486" s="327" t="s">
        <v>30</v>
      </c>
      <c r="L486" s="13" t="s">
        <v>550</v>
      </c>
      <c r="M486" s="70" t="s">
        <v>551</v>
      </c>
      <c r="N486" s="64"/>
      <c r="O486"/>
    </row>
    <row r="487" spans="1:15">
      <c r="A487" s="5" t="s">
        <v>574</v>
      </c>
      <c r="B487" s="5"/>
      <c r="C487" s="5"/>
      <c r="D487" s="5"/>
      <c r="E487" s="61"/>
      <c r="F487" s="61" t="s">
        <v>358</v>
      </c>
      <c r="G487" s="61"/>
      <c r="H487" s="61" t="s">
        <v>239</v>
      </c>
      <c r="I487" s="366"/>
      <c r="J487" s="61" t="s">
        <v>576</v>
      </c>
      <c r="K487" s="327" t="s">
        <v>30</v>
      </c>
      <c r="L487" s="13" t="s">
        <v>550</v>
      </c>
      <c r="M487" s="70" t="s">
        <v>551</v>
      </c>
      <c r="N487" s="64"/>
      <c r="O487"/>
    </row>
    <row r="488" spans="1:15" ht="27" customHeight="1">
      <c r="A488" s="5" t="s">
        <v>583</v>
      </c>
      <c r="B488" s="5"/>
      <c r="C488" s="5"/>
      <c r="D488" s="5"/>
      <c r="E488" s="61" t="s">
        <v>415</v>
      </c>
      <c r="F488" s="61" t="s">
        <v>358</v>
      </c>
      <c r="G488" s="61"/>
      <c r="H488" s="61" t="s">
        <v>239</v>
      </c>
      <c r="I488" s="366"/>
      <c r="J488" s="61" t="s">
        <v>576</v>
      </c>
      <c r="K488" s="327" t="s">
        <v>30</v>
      </c>
      <c r="L488" s="13" t="s">
        <v>550</v>
      </c>
      <c r="M488" s="70" t="s">
        <v>551</v>
      </c>
      <c r="N488" s="64"/>
      <c r="O488"/>
    </row>
    <row r="489" spans="1:15">
      <c r="A489" s="105" t="s">
        <v>584</v>
      </c>
      <c r="B489" s="5"/>
      <c r="C489" s="5"/>
      <c r="D489" s="5"/>
      <c r="E489" s="44" t="s">
        <v>585</v>
      </c>
      <c r="F489" s="59"/>
      <c r="G489" s="334"/>
      <c r="H489" s="46"/>
      <c r="I489" s="318"/>
      <c r="J489" s="164"/>
      <c r="K489" s="318"/>
      <c r="L489" s="47"/>
      <c r="M489" s="64"/>
      <c r="N489" s="47"/>
      <c r="O489"/>
    </row>
    <row r="490" spans="1:15">
      <c r="A490" s="27" t="s">
        <v>586</v>
      </c>
      <c r="B490" s="5"/>
      <c r="C490" s="5"/>
      <c r="D490" s="5"/>
      <c r="E490" s="44"/>
      <c r="F490" s="59"/>
      <c r="G490" s="364"/>
      <c r="H490" s="46"/>
      <c r="I490" s="363"/>
      <c r="J490" s="46"/>
      <c r="K490" s="318"/>
      <c r="L490" s="47"/>
      <c r="M490" s="64"/>
      <c r="N490" s="47"/>
      <c r="O490"/>
    </row>
    <row r="491" spans="1:15">
      <c r="A491" s="5" t="s">
        <v>587</v>
      </c>
      <c r="B491" s="5"/>
      <c r="C491" s="5"/>
      <c r="D491" s="5"/>
      <c r="E491" s="61" t="s">
        <v>588</v>
      </c>
      <c r="F491" s="61" t="s">
        <v>589</v>
      </c>
      <c r="G491" s="61"/>
      <c r="H491" s="61" t="s">
        <v>239</v>
      </c>
      <c r="I491" s="366"/>
      <c r="J491" s="61" t="s">
        <v>120</v>
      </c>
      <c r="K491" s="327" t="s">
        <v>30</v>
      </c>
      <c r="L491" s="13" t="s">
        <v>550</v>
      </c>
      <c r="M491" s="70" t="s">
        <v>551</v>
      </c>
      <c r="N491" s="64"/>
      <c r="O491"/>
    </row>
    <row r="492" spans="1:15">
      <c r="A492" s="5" t="s">
        <v>590</v>
      </c>
      <c r="B492" s="5"/>
      <c r="C492" s="5"/>
      <c r="D492" s="5"/>
      <c r="E492" s="61" t="s">
        <v>591</v>
      </c>
      <c r="F492" s="61" t="s">
        <v>589</v>
      </c>
      <c r="G492" s="61"/>
      <c r="H492" s="61" t="s">
        <v>239</v>
      </c>
      <c r="I492" s="366"/>
      <c r="J492" s="61" t="s">
        <v>120</v>
      </c>
      <c r="K492" s="327" t="s">
        <v>30</v>
      </c>
      <c r="L492" s="13" t="s">
        <v>550</v>
      </c>
      <c r="M492" s="70" t="s">
        <v>551</v>
      </c>
      <c r="N492" s="64"/>
      <c r="O492"/>
    </row>
    <row r="493" spans="1:15">
      <c r="A493" s="5" t="s">
        <v>592</v>
      </c>
      <c r="B493" s="5"/>
      <c r="C493" s="5"/>
      <c r="D493" s="5"/>
      <c r="E493" s="61" t="s">
        <v>593</v>
      </c>
      <c r="F493" s="61" t="s">
        <v>589</v>
      </c>
      <c r="G493" s="61"/>
      <c r="H493" s="61" t="s">
        <v>239</v>
      </c>
      <c r="I493" s="366"/>
      <c r="J493" s="61" t="s">
        <v>120</v>
      </c>
      <c r="K493" s="327" t="s">
        <v>30</v>
      </c>
      <c r="L493" s="13" t="s">
        <v>550</v>
      </c>
      <c r="M493" s="70" t="s">
        <v>551</v>
      </c>
      <c r="N493" s="64"/>
      <c r="O493"/>
    </row>
    <row r="494" spans="1:15">
      <c r="A494" s="5" t="s">
        <v>594</v>
      </c>
      <c r="B494" s="5"/>
      <c r="C494" s="5"/>
      <c r="D494" s="5"/>
      <c r="E494" s="61" t="s">
        <v>595</v>
      </c>
      <c r="F494" s="61" t="s">
        <v>589</v>
      </c>
      <c r="G494" s="61"/>
      <c r="H494" s="61" t="s">
        <v>239</v>
      </c>
      <c r="I494" s="366"/>
      <c r="J494" s="61" t="s">
        <v>120</v>
      </c>
      <c r="K494" s="327" t="s">
        <v>30</v>
      </c>
      <c r="L494" s="13" t="s">
        <v>550</v>
      </c>
      <c r="M494" s="70" t="s">
        <v>551</v>
      </c>
      <c r="N494" s="64"/>
      <c r="O494"/>
    </row>
    <row r="495" spans="1:15">
      <c r="A495" s="5" t="s">
        <v>596</v>
      </c>
      <c r="B495" s="5"/>
      <c r="C495" s="5"/>
      <c r="D495" s="5"/>
      <c r="E495" s="61" t="s">
        <v>595</v>
      </c>
      <c r="F495" s="61" t="s">
        <v>589</v>
      </c>
      <c r="G495" s="61"/>
      <c r="H495" s="61" t="s">
        <v>239</v>
      </c>
      <c r="I495" s="366"/>
      <c r="J495" s="61" t="s">
        <v>120</v>
      </c>
      <c r="K495" s="327" t="s">
        <v>30</v>
      </c>
      <c r="L495" s="13" t="s">
        <v>550</v>
      </c>
      <c r="M495" s="70" t="s">
        <v>551</v>
      </c>
      <c r="N495" s="64"/>
      <c r="O495"/>
    </row>
    <row r="496" spans="1:15">
      <c r="A496" s="5" t="s">
        <v>597</v>
      </c>
      <c r="B496" s="5"/>
      <c r="C496" s="5"/>
      <c r="D496" s="5"/>
      <c r="E496" s="61" t="s">
        <v>595</v>
      </c>
      <c r="F496" s="61" t="s">
        <v>589</v>
      </c>
      <c r="G496" s="61"/>
      <c r="H496" s="61" t="s">
        <v>239</v>
      </c>
      <c r="I496" s="366"/>
      <c r="J496" s="61" t="s">
        <v>120</v>
      </c>
      <c r="K496" s="327" t="s">
        <v>30</v>
      </c>
      <c r="L496" s="13" t="s">
        <v>550</v>
      </c>
      <c r="M496" s="70" t="s">
        <v>551</v>
      </c>
      <c r="N496" s="64"/>
      <c r="O496"/>
    </row>
    <row r="497" spans="1:15">
      <c r="A497" s="5" t="s">
        <v>598</v>
      </c>
      <c r="B497" s="5"/>
      <c r="C497" s="5"/>
      <c r="D497" s="5"/>
      <c r="E497" s="61" t="s">
        <v>595</v>
      </c>
      <c r="F497" s="61" t="s">
        <v>589</v>
      </c>
      <c r="G497" s="61"/>
      <c r="H497" s="61" t="s">
        <v>239</v>
      </c>
      <c r="I497" s="366"/>
      <c r="J497" s="61" t="s">
        <v>120</v>
      </c>
      <c r="K497" s="327" t="s">
        <v>30</v>
      </c>
      <c r="L497" s="13" t="s">
        <v>550</v>
      </c>
      <c r="M497" s="70" t="s">
        <v>551</v>
      </c>
      <c r="N497" s="64"/>
      <c r="O497"/>
    </row>
    <row r="498" spans="1:15">
      <c r="A498" s="5" t="s">
        <v>599</v>
      </c>
      <c r="B498" s="5"/>
      <c r="C498" s="5"/>
      <c r="D498" s="5"/>
      <c r="E498" s="61" t="s">
        <v>600</v>
      </c>
      <c r="F498" s="61" t="s">
        <v>589</v>
      </c>
      <c r="G498" s="61"/>
      <c r="H498" s="61" t="s">
        <v>239</v>
      </c>
      <c r="I498" s="366"/>
      <c r="J498" s="61" t="s">
        <v>120</v>
      </c>
      <c r="K498" s="327" t="s">
        <v>30</v>
      </c>
      <c r="L498" s="13" t="s">
        <v>550</v>
      </c>
      <c r="M498" s="70" t="s">
        <v>551</v>
      </c>
      <c r="N498" s="64"/>
      <c r="O498"/>
    </row>
    <row r="499" spans="1:15">
      <c r="A499" s="5"/>
      <c r="B499" s="5"/>
      <c r="C499" s="5"/>
      <c r="D499" s="5"/>
      <c r="E499" s="44" t="s">
        <v>585</v>
      </c>
      <c r="F499" s="147"/>
      <c r="G499" s="369"/>
      <c r="H499" s="163"/>
      <c r="I499" s="343"/>
      <c r="J499" s="163"/>
      <c r="K499" s="370"/>
      <c r="L499" s="47"/>
      <c r="M499" s="64"/>
      <c r="N499" s="47"/>
      <c r="O499"/>
    </row>
    <row r="500" spans="1:15">
      <c r="A500" s="5"/>
      <c r="B500" s="5"/>
      <c r="C500" s="5"/>
      <c r="D500" s="5"/>
      <c r="E500" s="44"/>
      <c r="F500" s="59"/>
      <c r="G500" s="334"/>
      <c r="H500" s="46"/>
      <c r="I500" s="318"/>
      <c r="J500" s="46"/>
      <c r="K500" s="371"/>
      <c r="L500" s="47"/>
      <c r="M500" s="64"/>
      <c r="N500" s="47"/>
      <c r="O500"/>
    </row>
    <row r="501" spans="1:15">
      <c r="A501" s="27" t="s">
        <v>601</v>
      </c>
      <c r="B501" s="5"/>
      <c r="C501" s="5"/>
      <c r="D501" s="5"/>
      <c r="E501" s="44"/>
      <c r="F501" s="59"/>
      <c r="G501" s="364"/>
      <c r="H501" s="46"/>
      <c r="I501" s="372" t="s">
        <v>602</v>
      </c>
      <c r="J501" s="46"/>
      <c r="K501" s="318"/>
      <c r="L501" s="47"/>
      <c r="M501" s="64"/>
      <c r="N501" s="47"/>
      <c r="O501"/>
    </row>
    <row r="502" spans="1:15">
      <c r="A502" s="5" t="s">
        <v>603</v>
      </c>
      <c r="B502" s="5"/>
      <c r="C502" s="5"/>
      <c r="D502" s="5"/>
      <c r="E502" s="61" t="s">
        <v>604</v>
      </c>
      <c r="F502" s="61" t="s">
        <v>605</v>
      </c>
      <c r="G502" s="61"/>
      <c r="H502" s="61" t="s">
        <v>120</v>
      </c>
      <c r="I502" s="366"/>
      <c r="J502" s="61" t="s">
        <v>286</v>
      </c>
      <c r="K502" s="327" t="s">
        <v>30</v>
      </c>
      <c r="L502" s="13" t="s">
        <v>550</v>
      </c>
      <c r="M502" s="70" t="s">
        <v>551</v>
      </c>
      <c r="N502" s="64"/>
      <c r="O502"/>
    </row>
    <row r="503" spans="1:15">
      <c r="A503" s="5" t="s">
        <v>606</v>
      </c>
      <c r="B503" s="5"/>
      <c r="C503" s="5"/>
      <c r="D503" s="5"/>
      <c r="E503" s="61" t="s">
        <v>604</v>
      </c>
      <c r="F503" s="61" t="s">
        <v>605</v>
      </c>
      <c r="G503" s="61"/>
      <c r="H503" s="61" t="s">
        <v>120</v>
      </c>
      <c r="I503" s="366"/>
      <c r="J503" s="61" t="s">
        <v>286</v>
      </c>
      <c r="K503" s="327" t="s">
        <v>30</v>
      </c>
      <c r="L503" s="13" t="s">
        <v>550</v>
      </c>
      <c r="M503" s="70" t="s">
        <v>551</v>
      </c>
      <c r="N503" s="64"/>
      <c r="O503"/>
    </row>
    <row r="504" spans="1:15">
      <c r="A504" s="5" t="s">
        <v>607</v>
      </c>
      <c r="B504" s="5"/>
      <c r="C504" s="5"/>
      <c r="D504" s="5"/>
      <c r="E504" s="44"/>
      <c r="F504" s="59"/>
      <c r="G504" s="364"/>
      <c r="H504" s="4"/>
      <c r="I504" s="318"/>
      <c r="J504" s="46"/>
      <c r="K504" s="318"/>
      <c r="L504" s="47"/>
      <c r="M504" s="567"/>
      <c r="N504" s="47"/>
      <c r="O504"/>
    </row>
    <row r="505" spans="1:15">
      <c r="A505" s="5" t="s">
        <v>608</v>
      </c>
      <c r="B505" s="5"/>
      <c r="C505" s="5"/>
      <c r="D505" s="5"/>
      <c r="E505" s="61" t="s">
        <v>609</v>
      </c>
      <c r="F505" s="61" t="s">
        <v>605</v>
      </c>
      <c r="G505" s="61"/>
      <c r="H505" s="61" t="s">
        <v>120</v>
      </c>
      <c r="I505" s="366"/>
      <c r="J505" s="61" t="s">
        <v>286</v>
      </c>
      <c r="K505" s="327" t="s">
        <v>30</v>
      </c>
      <c r="L505" s="13" t="s">
        <v>550</v>
      </c>
      <c r="M505" s="70" t="s">
        <v>551</v>
      </c>
      <c r="N505" s="64"/>
      <c r="O505"/>
    </row>
    <row r="506" spans="1:15">
      <c r="A506" s="5" t="s">
        <v>610</v>
      </c>
      <c r="B506" s="5"/>
      <c r="C506" s="5"/>
      <c r="D506" s="5"/>
      <c r="E506" s="61" t="s">
        <v>611</v>
      </c>
      <c r="F506" s="61" t="s">
        <v>605</v>
      </c>
      <c r="G506" s="61"/>
      <c r="H506" s="61" t="s">
        <v>120</v>
      </c>
      <c r="I506" s="366"/>
      <c r="J506" s="61" t="s">
        <v>286</v>
      </c>
      <c r="K506" s="327" t="s">
        <v>30</v>
      </c>
      <c r="L506" s="13" t="s">
        <v>550</v>
      </c>
      <c r="M506" s="70" t="s">
        <v>551</v>
      </c>
      <c r="N506" s="64"/>
      <c r="O506"/>
    </row>
    <row r="507" spans="1:15">
      <c r="A507" s="5" t="s">
        <v>612</v>
      </c>
      <c r="B507" s="5"/>
      <c r="C507" s="5"/>
      <c r="D507" s="5"/>
      <c r="E507" s="61" t="s">
        <v>611</v>
      </c>
      <c r="F507" s="61" t="s">
        <v>605</v>
      </c>
      <c r="G507" s="61"/>
      <c r="H507" s="61" t="s">
        <v>120</v>
      </c>
      <c r="I507" s="366"/>
      <c r="J507" s="61" t="s">
        <v>286</v>
      </c>
      <c r="K507" s="327" t="s">
        <v>30</v>
      </c>
      <c r="L507" s="13" t="s">
        <v>550</v>
      </c>
      <c r="M507" s="70" t="s">
        <v>551</v>
      </c>
      <c r="N507" s="64"/>
      <c r="O507"/>
    </row>
    <row r="508" spans="1:15">
      <c r="A508" s="5" t="s">
        <v>613</v>
      </c>
      <c r="B508" s="5"/>
      <c r="C508" s="5"/>
      <c r="D508" s="5"/>
      <c r="E508" s="61" t="s">
        <v>614</v>
      </c>
      <c r="F508" s="61" t="s">
        <v>605</v>
      </c>
      <c r="G508" s="61"/>
      <c r="H508" s="61" t="s">
        <v>120</v>
      </c>
      <c r="I508" s="366"/>
      <c r="J508" s="61" t="s">
        <v>286</v>
      </c>
      <c r="K508" s="327" t="s">
        <v>30</v>
      </c>
      <c r="L508" s="13" t="s">
        <v>550</v>
      </c>
      <c r="M508" s="70" t="s">
        <v>551</v>
      </c>
      <c r="N508" s="64"/>
      <c r="O508"/>
    </row>
    <row r="509" spans="1:15">
      <c r="A509" s="20"/>
      <c r="B509" s="5"/>
      <c r="C509" s="5"/>
      <c r="D509" s="5"/>
      <c r="E509" s="59" t="s">
        <v>615</v>
      </c>
      <c r="F509" s="59"/>
      <c r="G509" s="364"/>
      <c r="H509" s="67"/>
      <c r="I509" s="318"/>
      <c r="J509" s="67"/>
      <c r="K509" s="318"/>
      <c r="L509" s="47"/>
      <c r="M509" s="64"/>
      <c r="N509" s="47"/>
      <c r="O509"/>
    </row>
    <row r="510" spans="1:15">
      <c r="A510" s="20"/>
      <c r="B510" s="5"/>
      <c r="C510" s="5"/>
      <c r="D510" s="5"/>
      <c r="E510" s="59" t="s">
        <v>616</v>
      </c>
      <c r="F510" s="59"/>
      <c r="G510" s="364"/>
      <c r="H510" s="67"/>
      <c r="I510" s="318"/>
      <c r="J510" s="67"/>
      <c r="K510" s="318"/>
      <c r="L510" s="47"/>
      <c r="M510" s="64"/>
      <c r="N510" s="47"/>
      <c r="O510"/>
    </row>
    <row r="511" spans="1:15">
      <c r="A511" s="20"/>
      <c r="B511" s="5"/>
      <c r="C511" s="5"/>
      <c r="D511" s="5"/>
      <c r="E511" s="59"/>
      <c r="F511" s="59"/>
      <c r="G511" s="364"/>
      <c r="H511" s="67"/>
      <c r="I511" s="318"/>
      <c r="J511" s="67"/>
      <c r="K511" s="318"/>
      <c r="L511" s="47"/>
      <c r="M511" s="64"/>
      <c r="N511" s="47"/>
      <c r="O511"/>
    </row>
    <row r="512" spans="1:15">
      <c r="A512" s="27" t="s">
        <v>617</v>
      </c>
      <c r="B512" s="5"/>
      <c r="C512" s="5"/>
      <c r="D512" s="5"/>
      <c r="E512" s="44"/>
      <c r="F512" s="59"/>
      <c r="G512" s="334"/>
      <c r="H512" s="46"/>
      <c r="I512" s="318"/>
      <c r="J512" s="67"/>
      <c r="K512" s="371"/>
      <c r="L512" s="47"/>
      <c r="M512" s="64"/>
      <c r="N512" s="47"/>
      <c r="O512"/>
    </row>
    <row r="513" spans="1:15">
      <c r="A513" s="5" t="s">
        <v>618</v>
      </c>
      <c r="B513" s="5"/>
      <c r="C513" s="5"/>
      <c r="D513" s="5"/>
      <c r="E513" s="61" t="s">
        <v>619</v>
      </c>
      <c r="F513" s="61"/>
      <c r="G513" s="61"/>
      <c r="H513" s="61" t="s">
        <v>120</v>
      </c>
      <c r="I513" s="366"/>
      <c r="J513" s="61" t="s">
        <v>286</v>
      </c>
      <c r="K513" s="327" t="s">
        <v>30</v>
      </c>
      <c r="L513" s="13" t="s">
        <v>550</v>
      </c>
      <c r="M513" s="70" t="s">
        <v>551</v>
      </c>
      <c r="N513" s="64"/>
      <c r="O513"/>
    </row>
    <row r="514" spans="1:15">
      <c r="A514" s="5" t="s">
        <v>620</v>
      </c>
      <c r="B514" s="5"/>
      <c r="C514" s="5"/>
      <c r="D514" s="5"/>
      <c r="E514" s="61" t="s">
        <v>561</v>
      </c>
      <c r="F514" s="61"/>
      <c r="G514" s="61"/>
      <c r="H514" s="61" t="s">
        <v>120</v>
      </c>
      <c r="I514" s="366"/>
      <c r="J514" s="61" t="s">
        <v>286</v>
      </c>
      <c r="K514" s="327" t="s">
        <v>30</v>
      </c>
      <c r="L514" s="13" t="s">
        <v>550</v>
      </c>
      <c r="M514" s="70" t="s">
        <v>551</v>
      </c>
      <c r="N514" s="64"/>
      <c r="O514"/>
    </row>
    <row r="515" spans="1:15">
      <c r="A515" s="5" t="s">
        <v>621</v>
      </c>
      <c r="B515" s="5"/>
      <c r="C515" s="5"/>
      <c r="D515" s="5"/>
      <c r="E515" s="61" t="s">
        <v>622</v>
      </c>
      <c r="F515" s="61"/>
      <c r="G515" s="61"/>
      <c r="H515" s="61" t="s">
        <v>120</v>
      </c>
      <c r="I515" s="366"/>
      <c r="J515" s="61" t="s">
        <v>286</v>
      </c>
      <c r="K515" s="327" t="s">
        <v>30</v>
      </c>
      <c r="L515" s="13" t="s">
        <v>550</v>
      </c>
      <c r="M515" s="70" t="s">
        <v>551</v>
      </c>
      <c r="N515" s="64"/>
      <c r="O515"/>
    </row>
    <row r="516" spans="1:15">
      <c r="A516" s="5" t="s">
        <v>623</v>
      </c>
      <c r="B516" s="5"/>
      <c r="C516" s="5"/>
      <c r="D516" s="5"/>
      <c r="E516" s="61" t="s">
        <v>624</v>
      </c>
      <c r="F516" s="61"/>
      <c r="G516" s="61"/>
      <c r="H516" s="61" t="s">
        <v>120</v>
      </c>
      <c r="I516" s="366"/>
      <c r="J516" s="61" t="s">
        <v>286</v>
      </c>
      <c r="K516" s="327" t="s">
        <v>30</v>
      </c>
      <c r="L516" s="13" t="s">
        <v>550</v>
      </c>
      <c r="M516" s="70" t="s">
        <v>551</v>
      </c>
      <c r="N516" s="64"/>
      <c r="O516"/>
    </row>
    <row r="517" spans="1:15">
      <c r="A517" s="5" t="s">
        <v>625</v>
      </c>
      <c r="B517" s="5"/>
      <c r="C517" s="5"/>
      <c r="D517" s="5"/>
      <c r="E517" s="61" t="s">
        <v>626</v>
      </c>
      <c r="F517" s="61"/>
      <c r="G517" s="61"/>
      <c r="H517" s="61" t="s">
        <v>120</v>
      </c>
      <c r="I517" s="366"/>
      <c r="J517" s="61" t="s">
        <v>286</v>
      </c>
      <c r="K517" s="327" t="s">
        <v>30</v>
      </c>
      <c r="L517" s="13" t="s">
        <v>550</v>
      </c>
      <c r="M517" s="70" t="s">
        <v>551</v>
      </c>
      <c r="N517" s="64"/>
      <c r="O517"/>
    </row>
    <row r="518" spans="1:15">
      <c r="A518" s="155"/>
      <c r="B518" s="5"/>
      <c r="C518" s="5"/>
      <c r="D518" s="5"/>
      <c r="E518" s="109" t="s">
        <v>627</v>
      </c>
      <c r="F518" s="165"/>
      <c r="G518" s="373"/>
      <c r="H518" s="165"/>
      <c r="I518" s="374"/>
      <c r="J518" s="111"/>
      <c r="K518" s="332"/>
      <c r="L518" s="47"/>
      <c r="M518" s="64"/>
      <c r="N518" s="47"/>
      <c r="O518"/>
    </row>
    <row r="519" spans="1:15">
      <c r="A519" s="155"/>
      <c r="B519" s="5"/>
      <c r="C519" s="5"/>
      <c r="D519" s="5"/>
      <c r="E519" s="109" t="s">
        <v>628</v>
      </c>
      <c r="F519" s="166"/>
      <c r="G519" s="375"/>
      <c r="H519" s="167"/>
      <c r="I519" s="376"/>
      <c r="J519" s="104"/>
      <c r="K519" s="377"/>
      <c r="L519" s="47"/>
      <c r="M519" s="64"/>
      <c r="N519" s="47"/>
      <c r="O519"/>
    </row>
    <row r="520" spans="1:15">
      <c r="A520" s="155"/>
      <c r="B520" s="5"/>
      <c r="C520" s="5"/>
      <c r="D520" s="5"/>
      <c r="E520" s="44"/>
      <c r="F520" s="46"/>
      <c r="G520" s="320"/>
      <c r="H520" s="67"/>
      <c r="I520" s="318"/>
      <c r="J520" s="20"/>
      <c r="K520" s="312"/>
      <c r="L520" s="47"/>
      <c r="M520" s="64"/>
      <c r="N520" s="47"/>
      <c r="O520"/>
    </row>
    <row r="521" spans="1:15">
      <c r="A521" s="27" t="s">
        <v>629</v>
      </c>
      <c r="B521" s="5"/>
      <c r="C521" s="5"/>
      <c r="D521" s="5"/>
      <c r="E521" s="44"/>
      <c r="F521" s="59"/>
      <c r="G521" s="364"/>
      <c r="H521" s="46"/>
      <c r="I521" s="318"/>
      <c r="J521" s="67"/>
      <c r="K521" s="318"/>
      <c r="L521" s="47"/>
      <c r="M521" s="64"/>
      <c r="N521" s="47"/>
      <c r="O521"/>
    </row>
    <row r="522" spans="1:15">
      <c r="A522" s="5" t="s">
        <v>618</v>
      </c>
      <c r="B522" s="5"/>
      <c r="C522" s="5"/>
      <c r="D522" s="5"/>
      <c r="E522" s="61" t="s">
        <v>630</v>
      </c>
      <c r="F522" s="61"/>
      <c r="G522" s="61"/>
      <c r="H522" s="61" t="s">
        <v>120</v>
      </c>
      <c r="I522" s="366"/>
      <c r="J522" s="61" t="s">
        <v>286</v>
      </c>
      <c r="K522" s="327" t="s">
        <v>30</v>
      </c>
      <c r="L522" s="13" t="s">
        <v>550</v>
      </c>
      <c r="M522" s="70" t="s">
        <v>551</v>
      </c>
      <c r="N522" s="64"/>
      <c r="O522"/>
    </row>
    <row r="523" spans="1:15">
      <c r="A523" s="5" t="s">
        <v>620</v>
      </c>
      <c r="B523" s="5"/>
      <c r="C523" s="5"/>
      <c r="D523" s="5"/>
      <c r="E523" s="61" t="s">
        <v>561</v>
      </c>
      <c r="F523" s="61"/>
      <c r="G523" s="61"/>
      <c r="H523" s="61" t="s">
        <v>120</v>
      </c>
      <c r="I523" s="366"/>
      <c r="J523" s="61" t="s">
        <v>286</v>
      </c>
      <c r="K523" s="327" t="s">
        <v>30</v>
      </c>
      <c r="L523" s="13" t="s">
        <v>550</v>
      </c>
      <c r="M523" s="70" t="s">
        <v>551</v>
      </c>
      <c r="N523" s="64"/>
      <c r="O523"/>
    </row>
    <row r="524" spans="1:15">
      <c r="A524" s="5" t="s">
        <v>631</v>
      </c>
      <c r="B524" s="5"/>
      <c r="C524" s="5"/>
      <c r="D524" s="5"/>
      <c r="E524" s="61" t="s">
        <v>622</v>
      </c>
      <c r="F524" s="61"/>
      <c r="G524" s="61"/>
      <c r="H524" s="61" t="s">
        <v>120</v>
      </c>
      <c r="I524" s="366"/>
      <c r="J524" s="61" t="s">
        <v>286</v>
      </c>
      <c r="K524" s="327" t="s">
        <v>30</v>
      </c>
      <c r="L524" s="13" t="s">
        <v>550</v>
      </c>
      <c r="M524" s="70" t="s">
        <v>551</v>
      </c>
      <c r="N524" s="64"/>
      <c r="O524"/>
    </row>
    <row r="525" spans="1:15">
      <c r="A525" s="5" t="s">
        <v>623</v>
      </c>
      <c r="B525" s="5"/>
      <c r="C525" s="5"/>
      <c r="D525" s="5"/>
      <c r="E525" s="61" t="s">
        <v>624</v>
      </c>
      <c r="F525" s="61"/>
      <c r="G525" s="61"/>
      <c r="H525" s="61" t="s">
        <v>120</v>
      </c>
      <c r="I525" s="366"/>
      <c r="J525" s="61" t="s">
        <v>286</v>
      </c>
      <c r="K525" s="327" t="s">
        <v>30</v>
      </c>
      <c r="L525" s="13" t="s">
        <v>550</v>
      </c>
      <c r="M525" s="70" t="s">
        <v>551</v>
      </c>
      <c r="N525" s="64"/>
      <c r="O525"/>
    </row>
    <row r="526" spans="1:15">
      <c r="A526" s="5" t="s">
        <v>625</v>
      </c>
      <c r="B526" s="5"/>
      <c r="C526" s="5"/>
      <c r="D526" s="5"/>
      <c r="E526" s="61" t="s">
        <v>632</v>
      </c>
      <c r="F526" s="61"/>
      <c r="G526" s="61"/>
      <c r="H526" s="61" t="s">
        <v>120</v>
      </c>
      <c r="I526" s="366"/>
      <c r="J526" s="61" t="s">
        <v>286</v>
      </c>
      <c r="K526" s="327" t="s">
        <v>30</v>
      </c>
      <c r="L526" s="13" t="s">
        <v>550</v>
      </c>
      <c r="M526" s="70" t="s">
        <v>551</v>
      </c>
      <c r="N526" s="64"/>
      <c r="O526"/>
    </row>
    <row r="527" spans="1:15">
      <c r="A527" s="155"/>
      <c r="B527" s="5"/>
      <c r="C527" s="5"/>
      <c r="D527" s="5"/>
      <c r="E527" s="109" t="s">
        <v>627</v>
      </c>
      <c r="F527" s="118"/>
      <c r="G527" s="331"/>
      <c r="H527" s="111"/>
      <c r="I527" s="332"/>
      <c r="J527" s="99"/>
      <c r="K527" s="378"/>
      <c r="L527" s="47"/>
      <c r="M527" s="64"/>
      <c r="N527" s="47"/>
      <c r="O527"/>
    </row>
    <row r="528" spans="1:15">
      <c r="A528" s="155"/>
      <c r="B528" s="5"/>
      <c r="C528" s="5"/>
      <c r="D528" s="5"/>
      <c r="E528" s="109" t="s">
        <v>633</v>
      </c>
      <c r="F528" s="118"/>
      <c r="G528" s="331"/>
      <c r="H528" s="111"/>
      <c r="I528" s="332"/>
      <c r="J528" s="99"/>
      <c r="K528" s="378"/>
      <c r="L528" s="47"/>
      <c r="M528" s="64"/>
      <c r="N528" s="47"/>
      <c r="O528"/>
    </row>
    <row r="529" spans="1:15">
      <c r="A529" s="155"/>
      <c r="B529" s="5"/>
      <c r="C529" s="5"/>
      <c r="D529" s="5"/>
      <c r="E529" s="109"/>
      <c r="F529" s="118"/>
      <c r="G529" s="331"/>
      <c r="H529" s="111"/>
      <c r="I529" s="332"/>
      <c r="J529" s="99"/>
      <c r="K529" s="378"/>
      <c r="L529" s="47"/>
      <c r="M529" s="64"/>
      <c r="N529" s="47"/>
      <c r="O529"/>
    </row>
    <row r="530" spans="1:15">
      <c r="A530" s="27" t="s">
        <v>634</v>
      </c>
      <c r="B530" s="5"/>
      <c r="C530" s="5"/>
      <c r="D530" s="5"/>
      <c r="F530" s="118"/>
      <c r="G530" s="331"/>
      <c r="H530" s="111"/>
      <c r="I530" s="332"/>
      <c r="J530" s="99"/>
      <c r="K530" s="378"/>
      <c r="L530" s="47"/>
      <c r="M530" s="64"/>
      <c r="N530" s="47"/>
      <c r="O530"/>
    </row>
    <row r="531" spans="1:15" ht="26.25" customHeight="1">
      <c r="A531" s="5" t="s">
        <v>635</v>
      </c>
      <c r="B531" s="5"/>
      <c r="C531" s="5"/>
      <c r="D531" s="5"/>
      <c r="E531" s="61" t="s">
        <v>636</v>
      </c>
      <c r="F531" s="61" t="s">
        <v>637</v>
      </c>
      <c r="G531" s="61"/>
      <c r="H531" s="61">
        <v>1</v>
      </c>
      <c r="I531" s="366"/>
      <c r="J531" s="61" t="s">
        <v>638</v>
      </c>
      <c r="K531" s="327" t="s">
        <v>30</v>
      </c>
      <c r="L531" s="13" t="s">
        <v>550</v>
      </c>
      <c r="M531" s="70" t="s">
        <v>551</v>
      </c>
      <c r="N531" s="64"/>
      <c r="O531"/>
    </row>
    <row r="532" spans="1:15" ht="15" customHeight="1">
      <c r="A532" s="5" t="s">
        <v>639</v>
      </c>
      <c r="B532" s="5"/>
      <c r="C532" s="5"/>
      <c r="D532" s="5"/>
      <c r="E532" s="61" t="s">
        <v>640</v>
      </c>
      <c r="F532" s="61" t="s">
        <v>641</v>
      </c>
      <c r="G532" s="61"/>
      <c r="H532" s="61" t="s">
        <v>120</v>
      </c>
      <c r="I532" s="366"/>
      <c r="J532" s="61" t="s">
        <v>561</v>
      </c>
      <c r="K532" s="327" t="s">
        <v>30</v>
      </c>
      <c r="L532" s="13" t="s">
        <v>550</v>
      </c>
      <c r="M532" s="70" t="s">
        <v>551</v>
      </c>
      <c r="N532" s="64"/>
      <c r="O532"/>
    </row>
    <row r="533" spans="1:15">
      <c r="A533" s="5" t="s">
        <v>642</v>
      </c>
      <c r="B533" s="5"/>
      <c r="C533" s="5"/>
      <c r="D533" s="5"/>
      <c r="E533" s="61" t="s">
        <v>643</v>
      </c>
      <c r="F533" s="61" t="s">
        <v>641</v>
      </c>
      <c r="G533" s="61"/>
      <c r="H533" s="61" t="s">
        <v>286</v>
      </c>
      <c r="I533" s="366"/>
      <c r="J533" s="61" t="s">
        <v>561</v>
      </c>
      <c r="K533" s="327" t="s">
        <v>30</v>
      </c>
      <c r="L533" s="13" t="s">
        <v>550</v>
      </c>
      <c r="M533" s="70" t="s">
        <v>551</v>
      </c>
      <c r="N533" s="64"/>
      <c r="O533"/>
    </row>
    <row r="534" spans="1:15">
      <c r="A534" s="5"/>
      <c r="B534" s="5"/>
      <c r="C534" s="5"/>
      <c r="D534" s="5"/>
      <c r="E534" s="99" t="s">
        <v>644</v>
      </c>
      <c r="F534" s="168"/>
      <c r="G534" s="379"/>
      <c r="H534" s="169"/>
      <c r="I534" s="380"/>
      <c r="J534" s="99"/>
      <c r="K534" s="378"/>
      <c r="L534" s="47"/>
      <c r="M534" s="64"/>
      <c r="N534" s="47"/>
      <c r="O534"/>
    </row>
    <row r="535" spans="1:15">
      <c r="A535" s="27"/>
      <c r="B535" s="5"/>
      <c r="C535" s="5"/>
      <c r="D535" s="5"/>
      <c r="E535" s="170" t="s">
        <v>645</v>
      </c>
      <c r="F535" s="168"/>
      <c r="G535" s="379"/>
      <c r="H535" s="169"/>
      <c r="I535" s="380"/>
      <c r="J535" s="99"/>
      <c r="K535" s="378"/>
      <c r="L535" s="47"/>
      <c r="M535" s="64"/>
      <c r="N535" s="47"/>
      <c r="O535"/>
    </row>
    <row r="536" spans="1:15">
      <c r="A536" s="27"/>
      <c r="B536" s="5"/>
      <c r="C536" s="5"/>
      <c r="D536" s="5"/>
      <c r="E536" s="6"/>
      <c r="G536" s="362"/>
      <c r="H536" s="171"/>
      <c r="I536" s="365"/>
      <c r="J536" s="20"/>
      <c r="K536" s="312"/>
      <c r="L536" s="47"/>
      <c r="M536" s="64"/>
      <c r="N536" s="47"/>
      <c r="O536"/>
    </row>
    <row r="537" spans="1:15">
      <c r="A537" s="27" t="s">
        <v>646</v>
      </c>
      <c r="B537" s="5"/>
      <c r="C537" s="5"/>
      <c r="D537" s="5"/>
      <c r="E537" s="44"/>
      <c r="F537" s="59"/>
      <c r="G537" s="364"/>
      <c r="H537" s="46"/>
      <c r="I537" s="363"/>
      <c r="J537" s="67"/>
      <c r="K537" s="318"/>
      <c r="L537" s="47"/>
      <c r="M537" s="64"/>
      <c r="N537" s="47"/>
      <c r="O537"/>
    </row>
    <row r="538" spans="1:15">
      <c r="A538" s="5" t="s">
        <v>647</v>
      </c>
      <c r="B538" s="5"/>
      <c r="C538" s="5"/>
      <c r="D538" s="5"/>
      <c r="E538" s="61" t="s">
        <v>648</v>
      </c>
      <c r="F538" s="61" t="s">
        <v>649</v>
      </c>
      <c r="G538" s="61"/>
      <c r="H538" s="61" t="s">
        <v>650</v>
      </c>
      <c r="I538" s="366"/>
      <c r="J538" s="61" t="s">
        <v>650</v>
      </c>
      <c r="K538" s="327" t="s">
        <v>30</v>
      </c>
      <c r="L538" s="13" t="s">
        <v>550</v>
      </c>
      <c r="M538" s="70" t="s">
        <v>551</v>
      </c>
      <c r="N538" s="64"/>
      <c r="O538"/>
    </row>
    <row r="539" spans="1:15">
      <c r="A539" s="5" t="s">
        <v>651</v>
      </c>
      <c r="B539" s="5"/>
      <c r="C539" s="5"/>
      <c r="D539" s="5"/>
      <c r="E539" s="61" t="s">
        <v>648</v>
      </c>
      <c r="F539" s="61" t="s">
        <v>649</v>
      </c>
      <c r="G539" s="61"/>
      <c r="H539" s="61" t="s">
        <v>652</v>
      </c>
      <c r="I539" s="366"/>
      <c r="J539" s="61" t="s">
        <v>653</v>
      </c>
      <c r="K539" s="327" t="s">
        <v>30</v>
      </c>
      <c r="L539" s="13" t="s">
        <v>550</v>
      </c>
      <c r="M539" s="70" t="s">
        <v>551</v>
      </c>
      <c r="N539" s="64"/>
      <c r="O539"/>
    </row>
    <row r="540" spans="1:15">
      <c r="A540" s="5" t="s">
        <v>654</v>
      </c>
      <c r="B540" s="5"/>
      <c r="C540" s="5"/>
      <c r="D540" s="5"/>
      <c r="E540" s="61" t="s">
        <v>648</v>
      </c>
      <c r="F540" s="61" t="s">
        <v>649</v>
      </c>
      <c r="G540" s="61"/>
      <c r="H540" s="61">
        <v>1</v>
      </c>
      <c r="I540" s="366"/>
      <c r="J540" s="61" t="s">
        <v>120</v>
      </c>
      <c r="K540" s="327" t="s">
        <v>30</v>
      </c>
      <c r="L540" s="13" t="s">
        <v>550</v>
      </c>
      <c r="M540" s="70" t="s">
        <v>551</v>
      </c>
      <c r="N540" s="64"/>
      <c r="O540"/>
    </row>
    <row r="541" spans="1:15">
      <c r="A541" s="5"/>
      <c r="B541" s="5"/>
      <c r="C541" s="5"/>
      <c r="D541" s="5"/>
      <c r="E541" s="172" t="s">
        <v>655</v>
      </c>
      <c r="G541" s="373"/>
      <c r="H541" s="118"/>
      <c r="I541" s="381"/>
      <c r="J541" s="111"/>
      <c r="K541" s="332"/>
      <c r="L541" s="47"/>
      <c r="M541" s="64"/>
      <c r="N541" s="47"/>
      <c r="O541"/>
    </row>
    <row r="542" spans="1:15">
      <c r="A542" s="20"/>
      <c r="B542" s="5"/>
      <c r="C542" s="5"/>
      <c r="D542" s="5"/>
      <c r="E542" s="172" t="s">
        <v>656</v>
      </c>
      <c r="G542" s="379"/>
      <c r="H542" s="169"/>
      <c r="I542" s="380"/>
      <c r="J542" s="99"/>
      <c r="K542" s="332"/>
      <c r="L542" s="47"/>
      <c r="M542" s="64"/>
      <c r="N542" s="47"/>
      <c r="O542"/>
    </row>
    <row r="543" spans="1:15">
      <c r="A543" s="20"/>
      <c r="B543" s="5"/>
      <c r="C543" s="5"/>
      <c r="D543" s="5"/>
      <c r="E543" s="172" t="s">
        <v>657</v>
      </c>
      <c r="G543" s="379"/>
      <c r="H543" s="169"/>
      <c r="I543" s="380"/>
      <c r="J543" s="99"/>
      <c r="K543" s="332"/>
      <c r="L543" s="47"/>
      <c r="M543" s="64"/>
      <c r="N543" s="47"/>
      <c r="O543"/>
    </row>
    <row r="544" spans="1:15">
      <c r="A544" s="27"/>
      <c r="B544" s="5"/>
      <c r="C544" s="5"/>
      <c r="D544" s="5"/>
      <c r="E544" s="59"/>
      <c r="G544" s="364"/>
      <c r="H544" s="46"/>
      <c r="I544" s="363"/>
      <c r="J544" s="67"/>
      <c r="K544" s="318"/>
      <c r="L544" s="47"/>
      <c r="M544" s="64"/>
      <c r="N544" s="47"/>
      <c r="O544"/>
    </row>
    <row r="545" spans="1:15">
      <c r="A545" s="27" t="s">
        <v>658</v>
      </c>
      <c r="B545" s="5"/>
      <c r="C545" s="5"/>
      <c r="D545" s="5"/>
      <c r="E545" s="44"/>
      <c r="F545" s="20"/>
      <c r="G545" s="362"/>
      <c r="H545" s="171"/>
      <c r="I545" s="365"/>
      <c r="J545" s="20"/>
      <c r="K545" s="318"/>
      <c r="L545" s="47"/>
      <c r="M545" s="64"/>
      <c r="N545" s="47"/>
      <c r="O545"/>
    </row>
    <row r="546" spans="1:15">
      <c r="A546" s="5" t="s">
        <v>659</v>
      </c>
      <c r="B546" s="105"/>
      <c r="C546" s="105"/>
      <c r="D546" s="5"/>
      <c r="E546" s="61" t="s">
        <v>660</v>
      </c>
      <c r="F546" s="61" t="s">
        <v>661</v>
      </c>
      <c r="G546" s="61"/>
      <c r="H546" s="61" t="s">
        <v>662</v>
      </c>
      <c r="I546" s="366"/>
      <c r="J546" s="61" t="s">
        <v>663</v>
      </c>
      <c r="K546" s="327" t="s">
        <v>30</v>
      </c>
      <c r="L546" s="13" t="s">
        <v>550</v>
      </c>
      <c r="M546" s="70" t="s">
        <v>551</v>
      </c>
      <c r="N546" s="64"/>
      <c r="O546"/>
    </row>
    <row r="547" spans="1:15">
      <c r="A547" s="5" t="s">
        <v>664</v>
      </c>
      <c r="B547" s="105"/>
      <c r="C547" s="105"/>
      <c r="D547" s="5"/>
      <c r="E547" s="61" t="s">
        <v>660</v>
      </c>
      <c r="F547" s="61" t="s">
        <v>661</v>
      </c>
      <c r="G547" s="61"/>
      <c r="H547" s="61" t="s">
        <v>286</v>
      </c>
      <c r="I547" s="366"/>
      <c r="J547" s="61" t="s">
        <v>286</v>
      </c>
      <c r="K547" s="327" t="s">
        <v>30</v>
      </c>
      <c r="L547" s="13" t="s">
        <v>550</v>
      </c>
      <c r="M547" s="70" t="s">
        <v>551</v>
      </c>
      <c r="N547" s="64"/>
      <c r="O547"/>
    </row>
    <row r="548" spans="1:15">
      <c r="A548" s="173"/>
      <c r="B548" s="5"/>
      <c r="C548" s="5"/>
      <c r="D548" s="5"/>
      <c r="E548" s="20" t="s">
        <v>665</v>
      </c>
      <c r="G548" s="362"/>
      <c r="H548" s="171"/>
      <c r="I548" s="365"/>
      <c r="J548" s="20"/>
      <c r="K548" s="312"/>
      <c r="L548" s="47"/>
      <c r="M548" s="64"/>
      <c r="N548" s="47"/>
      <c r="O548"/>
    </row>
    <row r="549" spans="1:15">
      <c r="A549" s="173"/>
      <c r="B549" s="5"/>
      <c r="C549" s="5"/>
      <c r="D549" s="5"/>
      <c r="E549" s="6" t="s">
        <v>666</v>
      </c>
      <c r="G549" s="382"/>
      <c r="H549" s="20"/>
      <c r="I549" s="312"/>
      <c r="J549" s="20"/>
      <c r="K549" s="312"/>
      <c r="L549" s="47"/>
      <c r="M549" s="64"/>
      <c r="N549" s="47"/>
      <c r="O549"/>
    </row>
    <row r="550" spans="1:15">
      <c r="A550" s="173"/>
      <c r="B550" s="5"/>
      <c r="C550" s="5"/>
      <c r="D550" s="5"/>
      <c r="E550" s="44"/>
      <c r="F550" s="20"/>
      <c r="G550" s="362"/>
      <c r="H550" s="20"/>
      <c r="I550" s="312"/>
      <c r="J550" s="20"/>
      <c r="K550" s="312"/>
      <c r="L550" s="47"/>
      <c r="M550" s="64"/>
      <c r="N550" s="47"/>
      <c r="O550"/>
    </row>
    <row r="551" spans="1:15">
      <c r="A551" s="27" t="s">
        <v>667</v>
      </c>
      <c r="B551" s="5"/>
      <c r="C551" s="5"/>
      <c r="D551" s="5"/>
      <c r="E551" s="44"/>
      <c r="F551" s="20"/>
      <c r="G551" s="362"/>
      <c r="H551" s="171"/>
      <c r="I551" s="365"/>
      <c r="J551" s="20"/>
      <c r="K551" s="318"/>
      <c r="L551" s="47"/>
      <c r="M551" s="64"/>
      <c r="N551" s="47"/>
      <c r="O551"/>
    </row>
    <row r="552" spans="1:15" ht="27" customHeight="1">
      <c r="A552" s="589" t="s">
        <v>725</v>
      </c>
      <c r="B552" s="589"/>
      <c r="C552" s="589"/>
      <c r="D552" s="590"/>
      <c r="E552" s="61"/>
      <c r="F552" s="61" t="s">
        <v>641</v>
      </c>
      <c r="G552" s="61"/>
      <c r="H552" s="61" t="s">
        <v>561</v>
      </c>
      <c r="I552" s="366"/>
      <c r="J552" s="61">
        <v>1</v>
      </c>
      <c r="K552" s="327" t="s">
        <v>30</v>
      </c>
      <c r="L552" s="13" t="s">
        <v>550</v>
      </c>
      <c r="M552" s="70" t="s">
        <v>551</v>
      </c>
      <c r="N552" s="64"/>
      <c r="O552"/>
    </row>
    <row r="553" spans="1:15" ht="15" customHeight="1">
      <c r="A553" s="173"/>
      <c r="B553" s="5"/>
      <c r="C553" s="5"/>
      <c r="D553" s="5"/>
      <c r="E553" s="44"/>
      <c r="F553" s="20"/>
      <c r="G553" s="362"/>
      <c r="H553" s="171"/>
      <c r="I553" s="365"/>
      <c r="J553" s="20"/>
      <c r="K553" s="312"/>
      <c r="L553" s="47"/>
      <c r="M553" s="64"/>
      <c r="N553" s="47"/>
      <c r="O553"/>
    </row>
    <row r="554" spans="1:15" ht="18" customHeight="1">
      <c r="A554" s="27" t="s">
        <v>712</v>
      </c>
      <c r="B554" s="5"/>
      <c r="C554" s="5"/>
      <c r="D554" s="5"/>
      <c r="E554" s="44"/>
      <c r="F554" s="173"/>
      <c r="G554" s="364"/>
      <c r="H554" s="174"/>
      <c r="I554" s="363"/>
      <c r="J554" s="174"/>
      <c r="K554" s="318"/>
      <c r="L554" s="47"/>
      <c r="M554" s="64"/>
      <c r="N554" s="47"/>
      <c r="O554"/>
    </row>
    <row r="555" spans="1:15">
      <c r="A555" s="27" t="s">
        <v>693</v>
      </c>
      <c r="B555" s="5"/>
      <c r="C555" s="5"/>
      <c r="D555" s="5"/>
      <c r="E555" s="44"/>
      <c r="F555" s="20"/>
      <c r="G555" s="362"/>
      <c r="H555" s="20"/>
      <c r="I555" s="365"/>
      <c r="J555" s="20"/>
      <c r="K555" s="318"/>
      <c r="L555" s="47"/>
      <c r="M555" s="64"/>
      <c r="N555" s="47"/>
      <c r="O555"/>
    </row>
    <row r="556" spans="1:15">
      <c r="A556" s="27" t="s">
        <v>694</v>
      </c>
      <c r="B556" s="5"/>
      <c r="C556" s="5"/>
      <c r="D556" s="5"/>
      <c r="E556" s="44"/>
      <c r="F556" s="173"/>
      <c r="G556" s="364"/>
      <c r="H556" s="174"/>
      <c r="I556" s="363"/>
      <c r="J556" s="174"/>
      <c r="K556" s="318"/>
      <c r="L556" s="47"/>
      <c r="M556" s="64"/>
      <c r="N556" s="47"/>
      <c r="O556"/>
    </row>
    <row r="557" spans="1:15">
      <c r="A557" s="5" t="s">
        <v>668</v>
      </c>
      <c r="B557" s="5"/>
      <c r="C557" s="5"/>
      <c r="D557" s="5"/>
      <c r="E557" s="61" t="s">
        <v>669</v>
      </c>
      <c r="F557" s="61" t="s">
        <v>358</v>
      </c>
      <c r="G557" s="61">
        <v>334</v>
      </c>
      <c r="H557" s="61" t="s">
        <v>239</v>
      </c>
      <c r="I557" s="366"/>
      <c r="J557" s="61">
        <v>1</v>
      </c>
      <c r="K557" s="327">
        <v>2</v>
      </c>
      <c r="L557" s="14"/>
      <c r="M557" s="70">
        <f>ROUND(K557*L557,2)</f>
        <v>0</v>
      </c>
      <c r="N557" s="64"/>
      <c r="O557"/>
    </row>
    <row r="558" spans="1:15">
      <c r="A558" s="5" t="s">
        <v>670</v>
      </c>
      <c r="B558" s="5"/>
      <c r="C558" s="5"/>
      <c r="D558" s="5"/>
      <c r="E558" s="61" t="s">
        <v>671</v>
      </c>
      <c r="F558" s="61" t="s">
        <v>358</v>
      </c>
      <c r="G558" s="61">
        <v>334</v>
      </c>
      <c r="H558" s="61" t="s">
        <v>239</v>
      </c>
      <c r="I558" s="366"/>
      <c r="J558" s="61">
        <v>1</v>
      </c>
      <c r="K558" s="327">
        <v>2</v>
      </c>
      <c r="L558" s="14"/>
      <c r="M558" s="70">
        <f t="shared" ref="M558:M563" si="24">ROUND(K558*L558,2)</f>
        <v>0</v>
      </c>
      <c r="N558" s="64"/>
      <c r="O558"/>
    </row>
    <row r="559" spans="1:15">
      <c r="A559" s="5" t="s">
        <v>672</v>
      </c>
      <c r="B559" s="5"/>
      <c r="C559" s="5"/>
      <c r="D559" s="5"/>
      <c r="E559" s="61"/>
      <c r="F559" s="61" t="s">
        <v>358</v>
      </c>
      <c r="G559" s="61">
        <v>334</v>
      </c>
      <c r="H559" s="61" t="s">
        <v>239</v>
      </c>
      <c r="I559" s="366"/>
      <c r="J559" s="61">
        <v>1</v>
      </c>
      <c r="K559" s="327">
        <v>2</v>
      </c>
      <c r="L559" s="14"/>
      <c r="M559" s="70">
        <f t="shared" si="24"/>
        <v>0</v>
      </c>
      <c r="N559" s="64"/>
      <c r="O559"/>
    </row>
    <row r="560" spans="1:15">
      <c r="A560" s="5" t="s">
        <v>673</v>
      </c>
      <c r="B560" s="5"/>
      <c r="C560" s="5"/>
      <c r="D560" s="5"/>
      <c r="E560" s="61" t="s">
        <v>415</v>
      </c>
      <c r="F560" s="61" t="s">
        <v>358</v>
      </c>
      <c r="G560" s="61">
        <v>334</v>
      </c>
      <c r="H560" s="61" t="s">
        <v>239</v>
      </c>
      <c r="I560" s="366"/>
      <c r="J560" s="61">
        <v>1E-3</v>
      </c>
      <c r="K560" s="327">
        <v>2</v>
      </c>
      <c r="L560" s="14"/>
      <c r="M560" s="70">
        <f t="shared" si="24"/>
        <v>0</v>
      </c>
      <c r="N560" s="64"/>
    </row>
    <row r="561" spans="1:15">
      <c r="A561" s="5" t="s">
        <v>674</v>
      </c>
      <c r="B561" s="5"/>
      <c r="C561" s="5"/>
      <c r="D561" s="5"/>
      <c r="E561" s="61" t="s">
        <v>675</v>
      </c>
      <c r="F561" s="61" t="s">
        <v>358</v>
      </c>
      <c r="G561" s="61">
        <v>334</v>
      </c>
      <c r="H561" s="61" t="s">
        <v>239</v>
      </c>
      <c r="I561" s="366"/>
      <c r="J561" s="61">
        <v>1E-3</v>
      </c>
      <c r="K561" s="327">
        <v>2</v>
      </c>
      <c r="L561" s="14"/>
      <c r="M561" s="70">
        <f t="shared" si="24"/>
        <v>0</v>
      </c>
      <c r="N561" s="64"/>
    </row>
    <row r="562" spans="1:15">
      <c r="A562" s="5" t="s">
        <v>676</v>
      </c>
      <c r="B562" s="5"/>
      <c r="C562" s="5"/>
      <c r="D562" s="5"/>
      <c r="E562" s="61" t="s">
        <v>415</v>
      </c>
      <c r="F562" s="61" t="s">
        <v>358</v>
      </c>
      <c r="G562" s="61">
        <v>334</v>
      </c>
      <c r="H562" s="61" t="s">
        <v>239</v>
      </c>
      <c r="I562" s="366"/>
      <c r="J562" s="61">
        <v>1E-3</v>
      </c>
      <c r="K562" s="327">
        <v>2</v>
      </c>
      <c r="L562" s="14"/>
      <c r="M562" s="70">
        <f t="shared" si="24"/>
        <v>0</v>
      </c>
      <c r="N562" s="64"/>
    </row>
    <row r="563" spans="1:15">
      <c r="A563" s="5" t="s">
        <v>677</v>
      </c>
      <c r="B563" s="5"/>
      <c r="C563" s="5"/>
      <c r="D563" s="5"/>
      <c r="E563" s="61" t="s">
        <v>415</v>
      </c>
      <c r="F563" s="61" t="s">
        <v>358</v>
      </c>
      <c r="G563" s="61">
        <v>334</v>
      </c>
      <c r="H563" s="61" t="s">
        <v>239</v>
      </c>
      <c r="I563" s="366"/>
      <c r="J563" s="61">
        <v>1E-3</v>
      </c>
      <c r="K563" s="327">
        <v>2</v>
      </c>
      <c r="L563" s="14"/>
      <c r="M563" s="70">
        <f t="shared" si="24"/>
        <v>0</v>
      </c>
      <c r="N563" s="64"/>
    </row>
    <row r="564" spans="1:15">
      <c r="A564" s="173"/>
      <c r="B564" s="5"/>
      <c r="C564" s="5"/>
      <c r="D564" s="5"/>
      <c r="E564" s="44"/>
      <c r="F564" s="173"/>
      <c r="G564" s="364"/>
      <c r="H564" s="174"/>
      <c r="I564" s="363"/>
      <c r="J564" s="175"/>
      <c r="K564" s="318"/>
      <c r="L564" s="47"/>
      <c r="M564" s="64"/>
      <c r="N564" s="47"/>
    </row>
    <row r="565" spans="1:15" s="178" customFormat="1">
      <c r="A565" s="27" t="s">
        <v>695</v>
      </c>
      <c r="B565" s="176"/>
      <c r="C565" s="176"/>
      <c r="D565" s="176"/>
      <c r="E565" s="176"/>
      <c r="F565" s="176"/>
      <c r="G565" s="383"/>
      <c r="H565" s="176"/>
      <c r="I565" s="384" t="s">
        <v>602</v>
      </c>
      <c r="J565" s="176"/>
      <c r="K565" s="376"/>
      <c r="L565" s="177"/>
      <c r="M565" s="568"/>
      <c r="N565" s="177"/>
      <c r="O565" s="87"/>
    </row>
    <row r="566" spans="1:15">
      <c r="A566" s="5" t="s">
        <v>603</v>
      </c>
      <c r="B566" s="5"/>
      <c r="C566" s="5"/>
      <c r="D566" s="5"/>
      <c r="E566" s="61" t="s">
        <v>678</v>
      </c>
      <c r="F566" s="61" t="s">
        <v>679</v>
      </c>
      <c r="G566" s="61"/>
      <c r="H566" s="61" t="s">
        <v>120</v>
      </c>
      <c r="I566" s="366"/>
      <c r="J566" s="61" t="s">
        <v>286</v>
      </c>
      <c r="K566" s="327">
        <v>2</v>
      </c>
      <c r="L566" s="14"/>
      <c r="M566" s="70">
        <f>ROUND(K566*L566,2)</f>
        <v>0</v>
      </c>
      <c r="N566" s="64"/>
    </row>
    <row r="567" spans="1:15">
      <c r="A567" s="5" t="s">
        <v>606</v>
      </c>
      <c r="B567" s="5"/>
      <c r="C567" s="5"/>
      <c r="D567" s="5"/>
      <c r="E567" s="61" t="s">
        <v>678</v>
      </c>
      <c r="F567" s="61" t="s">
        <v>679</v>
      </c>
      <c r="G567" s="61"/>
      <c r="H567" s="61" t="s">
        <v>120</v>
      </c>
      <c r="I567" s="366"/>
      <c r="J567" s="61" t="s">
        <v>286</v>
      </c>
      <c r="K567" s="327">
        <v>2</v>
      </c>
      <c r="L567" s="14"/>
      <c r="M567" s="70">
        <f>ROUND(K567*L567,2)</f>
        <v>0</v>
      </c>
      <c r="N567" s="64"/>
    </row>
    <row r="568" spans="1:15">
      <c r="A568" s="5" t="s">
        <v>680</v>
      </c>
      <c r="B568" s="5"/>
      <c r="C568" s="5"/>
      <c r="D568" s="5"/>
      <c r="E568" s="44"/>
      <c r="F568" s="179"/>
      <c r="G568" s="364"/>
      <c r="H568" s="4"/>
      <c r="I568" s="318"/>
      <c r="J568" s="46"/>
      <c r="K568" s="318"/>
      <c r="L568" s="47"/>
      <c r="M568" s="64"/>
      <c r="N568" s="47"/>
    </row>
    <row r="569" spans="1:15">
      <c r="A569" s="5" t="s">
        <v>608</v>
      </c>
      <c r="B569" s="5"/>
      <c r="C569" s="5"/>
      <c r="D569" s="5"/>
      <c r="E569" s="61" t="s">
        <v>609</v>
      </c>
      <c r="F569" s="61" t="s">
        <v>679</v>
      </c>
      <c r="G569" s="61"/>
      <c r="H569" s="61" t="s">
        <v>120</v>
      </c>
      <c r="I569" s="366"/>
      <c r="J569" s="61" t="s">
        <v>286</v>
      </c>
      <c r="K569" s="327">
        <v>2</v>
      </c>
      <c r="L569" s="14"/>
      <c r="M569" s="70">
        <f>ROUND(K569*L569,2)</f>
        <v>0</v>
      </c>
      <c r="N569" s="64"/>
    </row>
    <row r="570" spans="1:15">
      <c r="A570" s="5" t="s">
        <v>610</v>
      </c>
      <c r="B570" s="5"/>
      <c r="C570" s="5"/>
      <c r="D570" s="5"/>
      <c r="E570" s="61" t="s">
        <v>611</v>
      </c>
      <c r="F570" s="61" t="s">
        <v>679</v>
      </c>
      <c r="G570" s="61"/>
      <c r="H570" s="61" t="s">
        <v>120</v>
      </c>
      <c r="I570" s="366"/>
      <c r="J570" s="61" t="s">
        <v>286</v>
      </c>
      <c r="K570" s="327">
        <v>2</v>
      </c>
      <c r="L570" s="14"/>
      <c r="M570" s="70">
        <f t="shared" ref="M570:M572" si="25">ROUND(K570*L570,2)</f>
        <v>0</v>
      </c>
      <c r="N570" s="64"/>
    </row>
    <row r="571" spans="1:15">
      <c r="A571" s="5" t="s">
        <v>612</v>
      </c>
      <c r="B571" s="5"/>
      <c r="C571" s="5"/>
      <c r="D571" s="5"/>
      <c r="E571" s="61" t="s">
        <v>611</v>
      </c>
      <c r="F571" s="61" t="s">
        <v>679</v>
      </c>
      <c r="G571" s="61"/>
      <c r="H571" s="61" t="s">
        <v>120</v>
      </c>
      <c r="I571" s="366"/>
      <c r="J571" s="61" t="s">
        <v>286</v>
      </c>
      <c r="K571" s="327">
        <v>2</v>
      </c>
      <c r="L571" s="14"/>
      <c r="M571" s="70">
        <f t="shared" si="25"/>
        <v>0</v>
      </c>
      <c r="N571" s="64"/>
    </row>
    <row r="572" spans="1:15">
      <c r="A572" s="5" t="s">
        <v>613</v>
      </c>
      <c r="B572" s="5"/>
      <c r="C572" s="5"/>
      <c r="D572" s="5"/>
      <c r="E572" s="61" t="s">
        <v>614</v>
      </c>
      <c r="F572" s="61" t="s">
        <v>679</v>
      </c>
      <c r="G572" s="61"/>
      <c r="H572" s="61" t="s">
        <v>120</v>
      </c>
      <c r="I572" s="366"/>
      <c r="J572" s="61" t="s">
        <v>286</v>
      </c>
      <c r="K572" s="327">
        <v>2</v>
      </c>
      <c r="L572" s="14"/>
      <c r="M572" s="70">
        <f t="shared" si="25"/>
        <v>0</v>
      </c>
      <c r="N572" s="64"/>
    </row>
    <row r="573" spans="1:15">
      <c r="A573" s="20"/>
      <c r="B573" s="5"/>
      <c r="C573" s="5"/>
      <c r="D573" s="5"/>
      <c r="E573" s="59" t="s">
        <v>615</v>
      </c>
      <c r="F573" s="173"/>
      <c r="G573" s="364"/>
      <c r="H573" s="174"/>
      <c r="I573" s="363"/>
      <c r="J573" s="174"/>
      <c r="K573" s="318"/>
      <c r="L573" s="47"/>
      <c r="M573" s="64"/>
      <c r="N573" s="47"/>
    </row>
    <row r="574" spans="1:15">
      <c r="A574" s="20"/>
      <c r="B574" s="5"/>
      <c r="C574" s="5"/>
      <c r="D574" s="5"/>
      <c r="E574" s="59" t="s">
        <v>681</v>
      </c>
      <c r="F574" s="173"/>
      <c r="G574" s="364"/>
      <c r="H574" s="174"/>
      <c r="I574" s="363"/>
      <c r="J574" s="174"/>
      <c r="K574" s="318"/>
      <c r="L574" s="47"/>
      <c r="M574" s="64"/>
      <c r="N574" s="47"/>
    </row>
    <row r="575" spans="1:15">
      <c r="A575" s="20"/>
      <c r="B575" s="5"/>
      <c r="C575" s="5"/>
      <c r="D575" s="5"/>
      <c r="E575" s="59"/>
      <c r="F575" s="173"/>
      <c r="G575" s="364"/>
      <c r="H575" s="174"/>
      <c r="I575" s="363"/>
      <c r="J575" s="174"/>
      <c r="K575" s="318"/>
      <c r="L575" s="47"/>
      <c r="M575" s="64"/>
      <c r="N575" s="47"/>
    </row>
    <row r="576" spans="1:15">
      <c r="A576" s="27" t="s">
        <v>696</v>
      </c>
      <c r="B576" s="5"/>
      <c r="C576" s="5"/>
      <c r="D576" s="5"/>
      <c r="E576" s="44"/>
      <c r="F576" s="59"/>
      <c r="G576" s="364"/>
      <c r="H576" s="67"/>
      <c r="I576" s="363"/>
      <c r="J576" s="67"/>
      <c r="K576" s="318"/>
      <c r="L576" s="47"/>
      <c r="M576" s="64"/>
      <c r="N576" s="47"/>
      <c r="O576"/>
    </row>
    <row r="577" spans="1:16">
      <c r="A577" s="5" t="s">
        <v>682</v>
      </c>
      <c r="B577" s="5"/>
      <c r="C577" s="5"/>
      <c r="D577" s="5"/>
      <c r="E577" s="61" t="s">
        <v>683</v>
      </c>
      <c r="F577" s="61" t="s">
        <v>684</v>
      </c>
      <c r="G577" s="61"/>
      <c r="H577" s="61" t="s">
        <v>561</v>
      </c>
      <c r="I577" s="366"/>
      <c r="J577" s="61" t="s">
        <v>305</v>
      </c>
      <c r="K577" s="327" t="s">
        <v>30</v>
      </c>
      <c r="L577" s="13" t="s">
        <v>550</v>
      </c>
      <c r="M577" s="70" t="s">
        <v>551</v>
      </c>
      <c r="N577" s="64"/>
      <c r="O577"/>
    </row>
    <row r="578" spans="1:16">
      <c r="A578" s="5" t="s">
        <v>685</v>
      </c>
      <c r="B578" s="5"/>
      <c r="C578" s="5"/>
      <c r="D578" s="5"/>
      <c r="E578" s="61" t="s">
        <v>683</v>
      </c>
      <c r="F578" s="61" t="s">
        <v>684</v>
      </c>
      <c r="G578" s="61"/>
      <c r="H578" s="61" t="s">
        <v>561</v>
      </c>
      <c r="I578" s="366"/>
      <c r="J578" s="61" t="s">
        <v>686</v>
      </c>
      <c r="K578" s="327">
        <v>3</v>
      </c>
      <c r="L578" s="297"/>
      <c r="M578" s="70">
        <f>ROUND(K578*L578,2)</f>
        <v>0</v>
      </c>
      <c r="N578" s="64"/>
      <c r="O578"/>
    </row>
    <row r="579" spans="1:16">
      <c r="A579" s="5" t="s">
        <v>687</v>
      </c>
      <c r="B579" s="5"/>
      <c r="C579" s="5"/>
      <c r="D579" s="5"/>
      <c r="E579" s="61" t="s">
        <v>683</v>
      </c>
      <c r="F579" s="61" t="s">
        <v>684</v>
      </c>
      <c r="G579" s="61"/>
      <c r="H579" s="61" t="s">
        <v>688</v>
      </c>
      <c r="I579" s="366"/>
      <c r="J579" s="61" t="s">
        <v>689</v>
      </c>
      <c r="K579" s="327">
        <v>3</v>
      </c>
      <c r="L579" s="297"/>
      <c r="M579" s="70">
        <f>ROUND(K579*L579,2)</f>
        <v>0</v>
      </c>
      <c r="N579" s="64"/>
      <c r="O579"/>
    </row>
    <row r="580" spans="1:16">
      <c r="A580" s="5"/>
      <c r="B580" s="5"/>
      <c r="C580" s="5"/>
      <c r="D580" s="5"/>
      <c r="E580" s="51" t="s">
        <v>690</v>
      </c>
      <c r="G580" s="364"/>
      <c r="H580" s="67"/>
      <c r="I580" s="318"/>
      <c r="J580" s="46"/>
      <c r="K580" s="318"/>
      <c r="L580" s="47"/>
      <c r="M580" s="64"/>
      <c r="N580" s="47"/>
      <c r="O580"/>
    </row>
    <row r="581" spans="1:16">
      <c r="A581" s="20"/>
      <c r="B581" s="5"/>
      <c r="C581" s="5"/>
      <c r="D581" s="5"/>
      <c r="E581" s="51" t="s">
        <v>691</v>
      </c>
      <c r="G581" s="364"/>
      <c r="H581" s="67"/>
      <c r="I581" s="363"/>
      <c r="J581" s="67"/>
      <c r="K581" s="318"/>
      <c r="L581" s="57"/>
      <c r="M581" s="39"/>
      <c r="N581" s="57"/>
      <c r="O581"/>
    </row>
    <row r="582" spans="1:16">
      <c r="A582" s="20"/>
      <c r="B582" s="5"/>
      <c r="C582" s="5"/>
      <c r="D582" s="5"/>
      <c r="E582" s="51" t="s">
        <v>692</v>
      </c>
      <c r="G582" s="364"/>
      <c r="H582" s="67"/>
      <c r="I582" s="363"/>
      <c r="J582" s="67"/>
      <c r="K582" s="318"/>
      <c r="L582" s="47"/>
      <c r="M582" s="64"/>
      <c r="N582" s="47"/>
      <c r="O582"/>
    </row>
    <row r="583" spans="1:16" ht="15.75" thickBot="1">
      <c r="A583" s="5"/>
      <c r="B583" s="5"/>
      <c r="C583" s="5"/>
      <c r="D583" s="5"/>
      <c r="E583" s="44"/>
      <c r="F583" s="5"/>
      <c r="G583" s="385"/>
      <c r="H583" s="180"/>
      <c r="I583" s="386"/>
      <c r="J583" s="181"/>
      <c r="K583" s="387" t="s">
        <v>701</v>
      </c>
      <c r="L583" s="621">
        <f>SUM(M474:M582)</f>
        <v>0</v>
      </c>
      <c r="M583" s="621"/>
      <c r="N583" s="87"/>
      <c r="O583"/>
    </row>
    <row r="584" spans="1:16">
      <c r="A584" s="5"/>
      <c r="B584" s="5"/>
      <c r="C584" s="5"/>
      <c r="D584" s="5"/>
      <c r="E584" s="44"/>
      <c r="F584" s="59"/>
      <c r="G584" s="334"/>
      <c r="H584" s="67"/>
      <c r="I584" s="318"/>
      <c r="J584" s="90"/>
      <c r="K584" s="312"/>
      <c r="L584" s="42"/>
      <c r="M584" s="39"/>
      <c r="N584" s="42"/>
      <c r="O584"/>
    </row>
    <row r="585" spans="1:16">
      <c r="A585" s="5"/>
      <c r="B585" s="5"/>
      <c r="C585" s="5"/>
      <c r="D585" s="5"/>
      <c r="E585" s="44"/>
      <c r="F585" s="59"/>
      <c r="G585" s="334"/>
      <c r="H585" s="67"/>
      <c r="I585" s="318"/>
      <c r="J585" s="90"/>
      <c r="K585" s="312"/>
      <c r="L585" s="91"/>
      <c r="M585" s="39"/>
      <c r="N585" s="91"/>
      <c r="O585"/>
    </row>
    <row r="586" spans="1:16">
      <c r="A586" s="27" t="s">
        <v>697</v>
      </c>
      <c r="B586" s="5"/>
      <c r="C586" s="5"/>
      <c r="D586" s="5"/>
      <c r="E586" s="44"/>
      <c r="F586" s="59"/>
      <c r="G586" s="334"/>
      <c r="H586" s="67"/>
      <c r="I586" s="318"/>
      <c r="J586" s="90"/>
      <c r="K586" s="312"/>
      <c r="L586" s="91"/>
      <c r="M586" s="39"/>
      <c r="N586" s="91"/>
      <c r="O586"/>
    </row>
    <row r="587" spans="1:16">
      <c r="A587" s="27" t="s">
        <v>698</v>
      </c>
      <c r="B587" s="27"/>
      <c r="C587" s="5"/>
      <c r="D587" s="5"/>
      <c r="E587" s="44"/>
      <c r="F587" s="59"/>
      <c r="G587" s="334"/>
      <c r="H587" s="67"/>
      <c r="I587" s="318"/>
      <c r="J587" s="90"/>
      <c r="K587" s="312"/>
      <c r="L587" s="91"/>
      <c r="M587" s="39"/>
      <c r="N587" s="86"/>
      <c r="O587"/>
    </row>
    <row r="588" spans="1:16">
      <c r="A588" s="27" t="s">
        <v>794</v>
      </c>
      <c r="B588" s="5"/>
      <c r="C588" s="5"/>
      <c r="D588" s="5"/>
      <c r="E588" s="44"/>
      <c r="F588" s="59"/>
      <c r="G588" s="334"/>
      <c r="H588" s="67"/>
      <c r="I588" s="318"/>
      <c r="J588" s="90"/>
      <c r="K588" s="312"/>
      <c r="L588" s="91"/>
      <c r="M588" s="39"/>
      <c r="N588" s="91"/>
      <c r="O588"/>
    </row>
    <row r="589" spans="1:16">
      <c r="A589" s="5" t="s">
        <v>310</v>
      </c>
      <c r="B589" s="5"/>
      <c r="C589" s="5"/>
      <c r="D589" s="5"/>
      <c r="E589" s="44"/>
      <c r="F589" s="59"/>
      <c r="G589" s="334"/>
      <c r="H589" s="67"/>
      <c r="I589" s="318"/>
      <c r="J589" s="90"/>
      <c r="K589" s="312"/>
      <c r="L589" s="91"/>
      <c r="M589" s="39"/>
      <c r="N589" s="91"/>
      <c r="O589"/>
    </row>
    <row r="590" spans="1:16">
      <c r="A590" s="5" t="s">
        <v>311</v>
      </c>
      <c r="B590" s="5"/>
      <c r="C590" s="5"/>
      <c r="D590" s="5"/>
      <c r="E590" s="60" t="s">
        <v>312</v>
      </c>
      <c r="F590" s="182" t="s">
        <v>145</v>
      </c>
      <c r="G590" s="388">
        <v>790</v>
      </c>
      <c r="H590" s="605" t="s">
        <v>239</v>
      </c>
      <c r="I590" s="633"/>
      <c r="J590" s="183" t="s">
        <v>313</v>
      </c>
      <c r="K590" s="324">
        <v>8</v>
      </c>
      <c r="L590" s="16"/>
      <c r="M590" s="63">
        <f t="shared" ref="M590:M591" si="26">ROUND(K590*L590,2)</f>
        <v>0</v>
      </c>
      <c r="N590" s="64"/>
      <c r="O590"/>
      <c r="P590" s="65"/>
    </row>
    <row r="591" spans="1:16">
      <c r="A591" s="5" t="s">
        <v>314</v>
      </c>
      <c r="B591" s="5"/>
      <c r="C591" s="5"/>
      <c r="D591" s="5"/>
      <c r="E591" s="60"/>
      <c r="F591" s="144" t="s">
        <v>145</v>
      </c>
      <c r="G591" s="388">
        <v>790</v>
      </c>
      <c r="H591" s="605" t="s">
        <v>239</v>
      </c>
      <c r="I591" s="606"/>
      <c r="J591" s="184" t="s">
        <v>313</v>
      </c>
      <c r="K591" s="324">
        <v>8</v>
      </c>
      <c r="L591" s="17"/>
      <c r="M591" s="63">
        <f t="shared" si="26"/>
        <v>0</v>
      </c>
      <c r="N591" s="64"/>
      <c r="O591"/>
      <c r="P591" s="65"/>
    </row>
    <row r="592" spans="1:16">
      <c r="A592" s="5" t="s">
        <v>315</v>
      </c>
      <c r="B592" s="5"/>
      <c r="C592" s="5"/>
      <c r="D592" s="5"/>
      <c r="E592" s="44"/>
      <c r="F592" s="185"/>
      <c r="G592" s="342"/>
      <c r="H592" s="185"/>
      <c r="I592" s="343"/>
      <c r="J592" s="185"/>
      <c r="K592" s="336"/>
      <c r="L592" s="186"/>
      <c r="M592" s="114"/>
      <c r="N592" s="64"/>
      <c r="O592"/>
    </row>
    <row r="593" spans="1:16">
      <c r="A593" s="5" t="s">
        <v>316</v>
      </c>
      <c r="B593" s="5"/>
      <c r="C593" s="5"/>
      <c r="D593" s="5"/>
      <c r="E593" s="60" t="s">
        <v>312</v>
      </c>
      <c r="F593" s="137" t="s">
        <v>145</v>
      </c>
      <c r="G593" s="388"/>
      <c r="H593" s="605" t="s">
        <v>239</v>
      </c>
      <c r="I593" s="606"/>
      <c r="J593" s="62" t="s">
        <v>313</v>
      </c>
      <c r="K593" s="327" t="s">
        <v>30</v>
      </c>
      <c r="L593" s="13" t="s">
        <v>550</v>
      </c>
      <c r="M593" s="70" t="s">
        <v>551</v>
      </c>
      <c r="N593" s="64"/>
      <c r="O593"/>
      <c r="P593" s="65"/>
    </row>
    <row r="594" spans="1:16">
      <c r="A594" s="5" t="s">
        <v>317</v>
      </c>
      <c r="B594" s="5"/>
      <c r="C594" s="5"/>
      <c r="D594" s="5"/>
      <c r="E594" s="60"/>
      <c r="F594" s="137" t="s">
        <v>318</v>
      </c>
      <c r="G594" s="325"/>
      <c r="H594" s="605" t="s">
        <v>239</v>
      </c>
      <c r="I594" s="606"/>
      <c r="J594" s="62" t="s">
        <v>319</v>
      </c>
      <c r="K594" s="327" t="s">
        <v>30</v>
      </c>
      <c r="L594" s="13" t="s">
        <v>550</v>
      </c>
      <c r="M594" s="70" t="s">
        <v>551</v>
      </c>
      <c r="N594" s="64"/>
      <c r="O594"/>
    </row>
    <row r="595" spans="1:16">
      <c r="A595" s="5" t="s">
        <v>1003</v>
      </c>
      <c r="B595" s="5"/>
      <c r="C595" s="5"/>
      <c r="D595" s="5"/>
      <c r="E595" s="44"/>
      <c r="F595" s="5"/>
      <c r="G595" s="320"/>
      <c r="H595" s="5"/>
      <c r="I595" s="318"/>
      <c r="J595" s="5"/>
      <c r="K595" s="330"/>
      <c r="L595" s="42"/>
      <c r="M595" s="92"/>
      <c r="N595" s="42"/>
      <c r="O595"/>
    </row>
    <row r="596" spans="1:16">
      <c r="A596" s="5"/>
      <c r="B596" s="5"/>
      <c r="C596" s="5"/>
      <c r="D596" s="5"/>
      <c r="E596" s="44"/>
      <c r="F596" s="5"/>
      <c r="G596" s="320"/>
      <c r="H596" s="5"/>
      <c r="I596" s="318"/>
      <c r="J596" s="5"/>
      <c r="K596" s="312"/>
      <c r="L596" s="42"/>
      <c r="M596" s="64"/>
      <c r="N596" s="42"/>
      <c r="O596"/>
    </row>
    <row r="597" spans="1:16">
      <c r="A597" s="27" t="s">
        <v>699</v>
      </c>
      <c r="B597" s="5"/>
      <c r="C597" s="5"/>
      <c r="D597" s="5"/>
      <c r="E597" s="44"/>
      <c r="F597" s="5"/>
      <c r="G597" s="320"/>
      <c r="H597" s="5"/>
      <c r="I597" s="318"/>
      <c r="J597" s="5"/>
      <c r="K597" s="312"/>
      <c r="L597" s="42"/>
      <c r="M597" s="64"/>
      <c r="N597" s="42"/>
      <c r="O597"/>
    </row>
    <row r="598" spans="1:16">
      <c r="A598" s="5" t="s">
        <v>320</v>
      </c>
      <c r="B598" s="5"/>
      <c r="C598" s="5"/>
      <c r="D598" s="5"/>
      <c r="E598" s="60" t="s">
        <v>321</v>
      </c>
      <c r="F598" s="182" t="s">
        <v>322</v>
      </c>
      <c r="G598" s="389"/>
      <c r="H598" s="182">
        <v>150</v>
      </c>
      <c r="I598" s="390"/>
      <c r="J598" s="182">
        <v>450</v>
      </c>
      <c r="K598" s="327" t="s">
        <v>30</v>
      </c>
      <c r="L598" s="13" t="s">
        <v>550</v>
      </c>
      <c r="M598" s="70" t="s">
        <v>551</v>
      </c>
      <c r="N598" s="64"/>
      <c r="O598"/>
    </row>
    <row r="599" spans="1:16">
      <c r="A599" s="5"/>
      <c r="B599" s="5"/>
      <c r="C599" s="5"/>
      <c r="D599" s="5"/>
      <c r="E599" s="44"/>
      <c r="F599" s="185" t="s">
        <v>323</v>
      </c>
      <c r="G599" s="342"/>
      <c r="H599" s="185"/>
      <c r="I599" s="343"/>
      <c r="J599" s="185"/>
      <c r="K599" s="336"/>
      <c r="L599" s="186"/>
      <c r="M599" s="114"/>
      <c r="N599" s="42"/>
      <c r="O599"/>
    </row>
    <row r="600" spans="1:16">
      <c r="A600" s="5"/>
      <c r="B600" s="5"/>
      <c r="C600" s="5"/>
      <c r="D600" s="5"/>
      <c r="E600" s="44"/>
      <c r="F600" s="5" t="s">
        <v>324</v>
      </c>
      <c r="G600" s="320"/>
      <c r="H600" s="5"/>
      <c r="I600" s="318"/>
      <c r="J600" s="5"/>
      <c r="K600" s="312"/>
      <c r="L600" s="42"/>
      <c r="M600" s="64"/>
      <c r="N600" s="42"/>
      <c r="O600"/>
    </row>
    <row r="601" spans="1:16">
      <c r="A601" s="5"/>
      <c r="B601" s="5"/>
      <c r="C601" s="5"/>
      <c r="D601" s="5"/>
      <c r="E601" s="44"/>
      <c r="F601" s="5"/>
      <c r="G601" s="320"/>
      <c r="H601" s="5"/>
      <c r="I601" s="318"/>
      <c r="J601" s="5"/>
      <c r="K601" s="312"/>
      <c r="L601" s="42"/>
      <c r="M601" s="64"/>
      <c r="N601" s="42"/>
      <c r="O601"/>
    </row>
    <row r="602" spans="1:16">
      <c r="A602" s="27" t="s">
        <v>700</v>
      </c>
      <c r="B602" s="5"/>
      <c r="C602" s="5"/>
      <c r="D602" s="5"/>
      <c r="E602" s="44"/>
      <c r="F602" s="5"/>
      <c r="G602" s="320"/>
      <c r="H602" s="5"/>
      <c r="I602" s="318"/>
      <c r="J602" s="5"/>
      <c r="K602" s="312"/>
      <c r="L602" s="42"/>
      <c r="M602" s="64"/>
      <c r="N602" s="42"/>
      <c r="O602"/>
    </row>
    <row r="603" spans="1:16">
      <c r="A603" s="5"/>
      <c r="B603" s="5"/>
      <c r="C603" s="5"/>
      <c r="D603" s="5"/>
      <c r="E603" s="44"/>
      <c r="F603" s="5"/>
      <c r="G603" s="320"/>
      <c r="H603" s="5"/>
      <c r="I603" s="318"/>
      <c r="J603" s="5"/>
      <c r="K603" s="312"/>
      <c r="L603" s="42"/>
      <c r="M603" s="64"/>
      <c r="N603" s="42"/>
      <c r="O603"/>
    </row>
    <row r="604" spans="1:16">
      <c r="A604" s="5" t="s">
        <v>325</v>
      </c>
      <c r="B604" s="5"/>
      <c r="C604" s="5"/>
      <c r="D604" s="5"/>
      <c r="E604" s="60" t="s">
        <v>326</v>
      </c>
      <c r="F604" s="137" t="s">
        <v>145</v>
      </c>
      <c r="G604" s="325">
        <v>190</v>
      </c>
      <c r="H604" s="605" t="s">
        <v>239</v>
      </c>
      <c r="I604" s="606"/>
      <c r="J604" s="137">
        <v>40</v>
      </c>
      <c r="K604" s="324">
        <v>3</v>
      </c>
      <c r="L604" s="16"/>
      <c r="M604" s="63">
        <f t="shared" ref="M604:M605" si="27">ROUND(K604*L604,2)</f>
        <v>0</v>
      </c>
      <c r="N604" s="64"/>
      <c r="O604"/>
      <c r="P604" s="65"/>
    </row>
    <row r="605" spans="1:16">
      <c r="A605" s="5" t="s">
        <v>327</v>
      </c>
      <c r="B605" s="5"/>
      <c r="C605" s="5"/>
      <c r="D605" s="5"/>
      <c r="E605" s="60"/>
      <c r="F605" s="137" t="s">
        <v>145</v>
      </c>
      <c r="G605" s="325">
        <v>190</v>
      </c>
      <c r="H605" s="605" t="s">
        <v>239</v>
      </c>
      <c r="I605" s="606"/>
      <c r="J605" s="137">
        <v>40</v>
      </c>
      <c r="K605" s="324">
        <v>3</v>
      </c>
      <c r="L605" s="16"/>
      <c r="M605" s="63">
        <f t="shared" si="27"/>
        <v>0</v>
      </c>
      <c r="N605" s="64"/>
      <c r="O605"/>
      <c r="P605" s="65"/>
    </row>
    <row r="606" spans="1:16">
      <c r="A606" s="5" t="s">
        <v>315</v>
      </c>
      <c r="B606" s="5"/>
      <c r="C606" s="5"/>
      <c r="D606" s="5"/>
      <c r="E606" s="44"/>
      <c r="F606" s="5"/>
      <c r="G606" s="320"/>
      <c r="H606" s="699"/>
      <c r="I606" s="699"/>
      <c r="J606" s="67"/>
      <c r="K606" s="586"/>
      <c r="L606" s="159"/>
      <c r="M606" s="187"/>
      <c r="N606" s="42"/>
      <c r="O606"/>
    </row>
    <row r="607" spans="1:16">
      <c r="A607" s="173" t="s">
        <v>316</v>
      </c>
      <c r="B607" s="5"/>
      <c r="C607" s="5"/>
      <c r="D607" s="5"/>
      <c r="E607" s="60" t="s">
        <v>328</v>
      </c>
      <c r="F607" s="137" t="s">
        <v>145</v>
      </c>
      <c r="G607" s="325">
        <v>190</v>
      </c>
      <c r="H607" s="605" t="s">
        <v>239</v>
      </c>
      <c r="I607" s="606"/>
      <c r="J607" s="137">
        <v>40</v>
      </c>
      <c r="K607" s="327" t="s">
        <v>30</v>
      </c>
      <c r="L607" s="520" t="s">
        <v>550</v>
      </c>
      <c r="M607" s="70" t="s">
        <v>551</v>
      </c>
      <c r="N607" s="64"/>
      <c r="O607"/>
      <c r="P607" s="65"/>
    </row>
    <row r="608" spans="1:16">
      <c r="A608" s="173"/>
      <c r="B608" s="5"/>
      <c r="C608" s="5"/>
      <c r="D608" s="5"/>
      <c r="E608" s="44"/>
      <c r="F608" s="5"/>
      <c r="G608" s="320"/>
      <c r="H608" s="46"/>
      <c r="I608" s="43"/>
      <c r="J608" s="5"/>
      <c r="K608" s="49"/>
      <c r="L608" s="64"/>
      <c r="M608" s="188"/>
      <c r="N608" s="64"/>
      <c r="O608"/>
      <c r="P608" s="65"/>
    </row>
    <row r="609" spans="1:16">
      <c r="A609" s="27" t="s">
        <v>757</v>
      </c>
      <c r="B609" s="5"/>
      <c r="C609" s="5"/>
      <c r="D609" s="5"/>
      <c r="E609" s="44"/>
      <c r="F609" s="5"/>
      <c r="G609" s="320"/>
      <c r="H609" s="46"/>
      <c r="I609" s="43"/>
      <c r="J609" s="5"/>
      <c r="K609" s="49"/>
      <c r="L609" s="64"/>
      <c r="M609" s="188"/>
      <c r="N609" s="64"/>
      <c r="O609"/>
      <c r="P609" s="65"/>
    </row>
    <row r="610" spans="1:16">
      <c r="A610" s="27" t="s">
        <v>758</v>
      </c>
      <c r="B610" s="5"/>
      <c r="C610" s="5"/>
      <c r="D610" s="5"/>
      <c r="E610" s="44"/>
      <c r="F610" s="5"/>
      <c r="G610" s="320"/>
      <c r="H610" s="46"/>
      <c r="I610" s="43"/>
      <c r="J610" s="5"/>
      <c r="K610" s="49"/>
      <c r="L610" s="64"/>
      <c r="M610" s="188"/>
      <c r="N610" s="64"/>
      <c r="O610"/>
      <c r="P610" s="65"/>
    </row>
    <row r="611" spans="1:16">
      <c r="A611" s="5" t="s">
        <v>759</v>
      </c>
      <c r="B611" s="5"/>
      <c r="C611" s="5"/>
      <c r="D611" s="5"/>
      <c r="E611" s="60" t="s">
        <v>760</v>
      </c>
      <c r="F611" s="137" t="s">
        <v>568</v>
      </c>
      <c r="G611" s="325"/>
      <c r="H611" s="653" t="s">
        <v>239</v>
      </c>
      <c r="I611" s="654"/>
      <c r="J611" s="189">
        <v>1</v>
      </c>
      <c r="K611" s="327" t="s">
        <v>30</v>
      </c>
      <c r="L611" s="13" t="s">
        <v>550</v>
      </c>
      <c r="M611" s="190" t="s">
        <v>551</v>
      </c>
      <c r="N611" s="64"/>
      <c r="O611"/>
      <c r="P611" s="65"/>
    </row>
    <row r="612" spans="1:16">
      <c r="A612" s="5" t="s">
        <v>761</v>
      </c>
      <c r="B612" s="5"/>
      <c r="C612" s="5"/>
      <c r="D612" s="5"/>
      <c r="E612" s="60" t="s">
        <v>762</v>
      </c>
      <c r="F612" s="137" t="s">
        <v>122</v>
      </c>
      <c r="G612" s="325"/>
      <c r="H612" s="653" t="s">
        <v>239</v>
      </c>
      <c r="I612" s="654"/>
      <c r="J612" s="189">
        <v>1</v>
      </c>
      <c r="K612" s="327" t="s">
        <v>30</v>
      </c>
      <c r="L612" s="13" t="s">
        <v>550</v>
      </c>
      <c r="M612" s="190" t="s">
        <v>551</v>
      </c>
      <c r="N612" s="64"/>
      <c r="O612"/>
      <c r="P612" s="65"/>
    </row>
    <row r="613" spans="1:16">
      <c r="A613" s="5" t="s">
        <v>763</v>
      </c>
      <c r="B613" s="5"/>
      <c r="C613" s="5"/>
      <c r="D613" s="5"/>
      <c r="E613" s="60" t="s">
        <v>764</v>
      </c>
      <c r="F613" s="137" t="s">
        <v>122</v>
      </c>
      <c r="G613" s="325"/>
      <c r="H613" s="653" t="s">
        <v>239</v>
      </c>
      <c r="I613" s="654"/>
      <c r="J613" s="189">
        <v>1</v>
      </c>
      <c r="K613" s="327" t="s">
        <v>30</v>
      </c>
      <c r="L613" s="13" t="s">
        <v>550</v>
      </c>
      <c r="M613" s="190" t="s">
        <v>551</v>
      </c>
      <c r="N613" s="64"/>
      <c r="O613"/>
      <c r="P613" s="65"/>
    </row>
    <row r="614" spans="1:16">
      <c r="A614" s="5" t="s">
        <v>765</v>
      </c>
      <c r="B614" s="5"/>
      <c r="C614" s="5"/>
      <c r="D614" s="5"/>
      <c r="E614" s="60" t="s">
        <v>430</v>
      </c>
      <c r="F614" s="137" t="s">
        <v>430</v>
      </c>
      <c r="G614" s="325"/>
      <c r="H614" s="191" t="s">
        <v>430</v>
      </c>
      <c r="I614" s="391"/>
      <c r="J614" s="189"/>
      <c r="K614" s="327" t="s">
        <v>30</v>
      </c>
      <c r="L614" s="13" t="s">
        <v>550</v>
      </c>
      <c r="M614" s="190" t="s">
        <v>551</v>
      </c>
      <c r="N614" s="64"/>
      <c r="O614"/>
      <c r="P614" s="65"/>
    </row>
    <row r="615" spans="1:16">
      <c r="A615" s="5" t="s">
        <v>766</v>
      </c>
      <c r="B615" s="5"/>
      <c r="C615" s="5"/>
      <c r="D615" s="5"/>
      <c r="E615" s="60" t="s">
        <v>430</v>
      </c>
      <c r="F615" s="137" t="s">
        <v>122</v>
      </c>
      <c r="G615" s="325"/>
      <c r="H615" s="653" t="s">
        <v>239</v>
      </c>
      <c r="I615" s="654"/>
      <c r="J615" s="189">
        <v>1</v>
      </c>
      <c r="K615" s="327" t="s">
        <v>30</v>
      </c>
      <c r="L615" s="13" t="s">
        <v>550</v>
      </c>
      <c r="M615" s="190" t="s">
        <v>551</v>
      </c>
      <c r="N615" s="64"/>
      <c r="O615"/>
      <c r="P615" s="65"/>
    </row>
    <row r="616" spans="1:16">
      <c r="A616" s="27"/>
      <c r="B616" s="5"/>
      <c r="C616" s="5"/>
      <c r="D616" s="5"/>
      <c r="E616" s="44"/>
      <c r="F616" s="5"/>
      <c r="G616" s="320"/>
      <c r="H616" s="46"/>
      <c r="I616" s="43"/>
      <c r="J616" s="5"/>
      <c r="K616" s="49"/>
      <c r="L616" s="64"/>
      <c r="M616" s="188"/>
      <c r="N616" s="64"/>
      <c r="O616"/>
      <c r="P616" s="65"/>
    </row>
    <row r="617" spans="1:16" s="192" customFormat="1" ht="12">
      <c r="A617" s="38" t="s">
        <v>767</v>
      </c>
      <c r="B617" s="59"/>
      <c r="C617" s="59"/>
      <c r="D617" s="59"/>
      <c r="E617" s="51"/>
      <c r="F617" s="59"/>
      <c r="G617" s="348"/>
      <c r="H617" s="45"/>
      <c r="I617" s="45"/>
      <c r="J617" s="479"/>
      <c r="K617" s="58"/>
      <c r="L617" s="280"/>
      <c r="M617" s="569"/>
    </row>
    <row r="618" spans="1:16" s="192" customFormat="1" ht="12">
      <c r="A618" s="38" t="s">
        <v>768</v>
      </c>
      <c r="B618" s="480"/>
      <c r="C618" s="59"/>
      <c r="D618" s="59"/>
      <c r="E618" s="51"/>
      <c r="F618" s="59"/>
      <c r="G618" s="348"/>
      <c r="H618" s="45"/>
      <c r="I618" s="45"/>
      <c r="J618" s="479"/>
      <c r="K618" s="58"/>
      <c r="L618" s="280"/>
      <c r="M618" s="569"/>
    </row>
    <row r="619" spans="1:16" s="192" customFormat="1" ht="12">
      <c r="A619" s="59" t="s">
        <v>574</v>
      </c>
      <c r="B619" s="59"/>
      <c r="C619" s="59"/>
      <c r="D619" s="59"/>
      <c r="E619" s="227" t="s">
        <v>561</v>
      </c>
      <c r="F619" s="202" t="s">
        <v>366</v>
      </c>
      <c r="G619" s="481"/>
      <c r="H619" s="622" t="s">
        <v>239</v>
      </c>
      <c r="I619" s="623"/>
      <c r="J619" s="482" t="s">
        <v>579</v>
      </c>
      <c r="K619" s="327" t="s">
        <v>30</v>
      </c>
      <c r="L619" s="13" t="s">
        <v>550</v>
      </c>
      <c r="M619" s="190" t="s">
        <v>551</v>
      </c>
      <c r="N619" s="193"/>
    </row>
    <row r="620" spans="1:16" s="192" customFormat="1" ht="13.5">
      <c r="A620" s="59" t="s">
        <v>1050</v>
      </c>
      <c r="B620" s="59"/>
      <c r="C620" s="59"/>
      <c r="D620" s="59"/>
      <c r="E620" s="227" t="s">
        <v>561</v>
      </c>
      <c r="F620" s="483" t="s">
        <v>366</v>
      </c>
      <c r="G620" s="481"/>
      <c r="H620" s="622" t="s">
        <v>239</v>
      </c>
      <c r="I620" s="623"/>
      <c r="J620" s="484" t="s">
        <v>579</v>
      </c>
      <c r="K620" s="327" t="s">
        <v>30</v>
      </c>
      <c r="L620" s="13" t="s">
        <v>550</v>
      </c>
      <c r="M620" s="190" t="s">
        <v>551</v>
      </c>
      <c r="N620" s="193"/>
    </row>
    <row r="621" spans="1:16" s="192" customFormat="1" ht="12">
      <c r="A621" s="59"/>
      <c r="B621" s="59"/>
      <c r="C621" s="59"/>
      <c r="D621" s="59"/>
      <c r="E621" s="51"/>
      <c r="F621" s="59"/>
      <c r="G621" s="348"/>
      <c r="H621" s="59"/>
      <c r="I621" s="45"/>
      <c r="J621" s="485"/>
      <c r="K621" s="486"/>
      <c r="L621" s="280"/>
      <c r="M621" s="569"/>
    </row>
    <row r="622" spans="1:16" s="192" customFormat="1" ht="12">
      <c r="A622" s="38" t="s">
        <v>769</v>
      </c>
      <c r="B622" s="59"/>
      <c r="C622" s="59"/>
      <c r="D622" s="59"/>
      <c r="E622" s="51"/>
      <c r="F622" s="59"/>
      <c r="G622" s="348"/>
      <c r="H622" s="59"/>
      <c r="I622" s="45"/>
      <c r="J622" s="485"/>
      <c r="K622" s="486"/>
      <c r="L622" s="280"/>
      <c r="M622" s="569"/>
      <c r="N622" s="193"/>
    </row>
    <row r="623" spans="1:16" s="192" customFormat="1" ht="12">
      <c r="A623" s="59" t="s">
        <v>574</v>
      </c>
      <c r="B623" s="59"/>
      <c r="C623" s="59"/>
      <c r="D623" s="59"/>
      <c r="E623" s="227" t="s">
        <v>561</v>
      </c>
      <c r="F623" s="483" t="s">
        <v>366</v>
      </c>
      <c r="G623" s="481"/>
      <c r="H623" s="622" t="s">
        <v>239</v>
      </c>
      <c r="I623" s="623"/>
      <c r="J623" s="482" t="s">
        <v>579</v>
      </c>
      <c r="K623" s="327" t="s">
        <v>30</v>
      </c>
      <c r="L623" s="13" t="s">
        <v>550</v>
      </c>
      <c r="M623" s="190" t="s">
        <v>551</v>
      </c>
      <c r="N623" s="193"/>
    </row>
    <row r="624" spans="1:16" s="192" customFormat="1" ht="13.5">
      <c r="A624" s="59" t="s">
        <v>1051</v>
      </c>
      <c r="B624" s="59"/>
      <c r="C624" s="59"/>
      <c r="D624" s="59"/>
      <c r="E624" s="227" t="s">
        <v>561</v>
      </c>
      <c r="F624" s="483" t="s">
        <v>366</v>
      </c>
      <c r="G624" s="481"/>
      <c r="H624" s="622" t="s">
        <v>239</v>
      </c>
      <c r="I624" s="623"/>
      <c r="J624" s="484" t="s">
        <v>579</v>
      </c>
      <c r="K624" s="327" t="s">
        <v>30</v>
      </c>
      <c r="L624" s="13" t="s">
        <v>550</v>
      </c>
      <c r="M624" s="190" t="s">
        <v>551</v>
      </c>
      <c r="N624" s="193"/>
    </row>
    <row r="625" spans="1:13" s="192" customFormat="1" ht="12">
      <c r="A625" s="59"/>
      <c r="B625" s="59"/>
      <c r="C625" s="59"/>
      <c r="D625" s="59"/>
      <c r="E625" s="51"/>
      <c r="F625" s="59"/>
      <c r="G625" s="348"/>
      <c r="H625" s="59"/>
      <c r="I625" s="45"/>
      <c r="J625" s="485"/>
      <c r="K625" s="486"/>
      <c r="L625" s="280"/>
      <c r="M625" s="569"/>
    </row>
    <row r="626" spans="1:13" s="192" customFormat="1" ht="12">
      <c r="A626" s="38" t="s">
        <v>770</v>
      </c>
      <c r="B626" s="59"/>
      <c r="C626" s="59"/>
      <c r="D626" s="59"/>
      <c r="E626" s="51"/>
      <c r="F626" s="59"/>
      <c r="G626" s="348"/>
      <c r="H626" s="59"/>
      <c r="I626" s="45"/>
      <c r="J626" s="485"/>
      <c r="K626" s="486"/>
      <c r="L626" s="280"/>
      <c r="M626" s="569"/>
    </row>
    <row r="627" spans="1:13" s="192" customFormat="1" ht="12">
      <c r="A627" s="59" t="s">
        <v>574</v>
      </c>
      <c r="B627" s="59"/>
      <c r="C627" s="59"/>
      <c r="D627" s="59"/>
      <c r="E627" s="227" t="s">
        <v>561</v>
      </c>
      <c r="F627" s="202" t="s">
        <v>366</v>
      </c>
      <c r="G627" s="481"/>
      <c r="H627" s="622" t="s">
        <v>239</v>
      </c>
      <c r="I627" s="623"/>
      <c r="J627" s="482" t="s">
        <v>579</v>
      </c>
      <c r="K627" s="327" t="s">
        <v>30</v>
      </c>
      <c r="L627" s="13" t="s">
        <v>550</v>
      </c>
      <c r="M627" s="70" t="s">
        <v>551</v>
      </c>
    </row>
    <row r="628" spans="1:13" s="192" customFormat="1" ht="13.5">
      <c r="A628" s="59" t="s">
        <v>1050</v>
      </c>
      <c r="B628" s="59"/>
      <c r="C628" s="59"/>
      <c r="D628" s="59"/>
      <c r="E628" s="227" t="s">
        <v>561</v>
      </c>
      <c r="F628" s="483" t="s">
        <v>366</v>
      </c>
      <c r="G628" s="481"/>
      <c r="H628" s="622" t="s">
        <v>239</v>
      </c>
      <c r="I628" s="623"/>
      <c r="J628" s="484" t="s">
        <v>579</v>
      </c>
      <c r="K628" s="327" t="s">
        <v>30</v>
      </c>
      <c r="L628" s="13" t="s">
        <v>550</v>
      </c>
      <c r="M628" s="70" t="s">
        <v>551</v>
      </c>
    </row>
    <row r="629" spans="1:13" s="192" customFormat="1" ht="12">
      <c r="A629" s="59"/>
      <c r="B629" s="59"/>
      <c r="C629" s="59"/>
      <c r="D629" s="59"/>
      <c r="E629" s="51"/>
      <c r="F629" s="59"/>
      <c r="G629" s="487"/>
      <c r="H629" s="45"/>
      <c r="I629" s="45"/>
      <c r="J629" s="488"/>
      <c r="K629" s="485"/>
      <c r="L629" s="280"/>
      <c r="M629" s="569"/>
    </row>
    <row r="630" spans="1:13" s="192" customFormat="1" ht="12">
      <c r="A630" s="38" t="s">
        <v>771</v>
      </c>
      <c r="B630" s="59"/>
      <c r="C630" s="59"/>
      <c r="D630" s="59"/>
      <c r="E630" s="51"/>
      <c r="F630" s="59"/>
      <c r="G630" s="348"/>
      <c r="H630" s="59"/>
      <c r="I630" s="45"/>
      <c r="J630" s="479"/>
      <c r="K630" s="38"/>
      <c r="L630" s="280"/>
      <c r="M630" s="569"/>
    </row>
    <row r="631" spans="1:13" s="192" customFormat="1" ht="12">
      <c r="A631" s="59" t="s">
        <v>574</v>
      </c>
      <c r="B631" s="59"/>
      <c r="C631" s="59"/>
      <c r="D631" s="59"/>
      <c r="E631" s="227" t="s">
        <v>561</v>
      </c>
      <c r="F631" s="483" t="s">
        <v>366</v>
      </c>
      <c r="G631" s="481"/>
      <c r="H631" s="622" t="s">
        <v>239</v>
      </c>
      <c r="I631" s="623"/>
      <c r="J631" s="482" t="s">
        <v>579</v>
      </c>
      <c r="K631" s="327" t="s">
        <v>30</v>
      </c>
      <c r="L631" s="13" t="s">
        <v>550</v>
      </c>
      <c r="M631" s="190" t="s">
        <v>551</v>
      </c>
    </row>
    <row r="632" spans="1:13" s="192" customFormat="1" ht="12">
      <c r="A632" s="59" t="s">
        <v>581</v>
      </c>
      <c r="B632" s="59"/>
      <c r="C632" s="59"/>
      <c r="D632" s="59"/>
      <c r="E632" s="227" t="s">
        <v>561</v>
      </c>
      <c r="F632" s="483" t="s">
        <v>366</v>
      </c>
      <c r="G632" s="481"/>
      <c r="H632" s="622" t="s">
        <v>239</v>
      </c>
      <c r="I632" s="623"/>
      <c r="J632" s="484" t="s">
        <v>579</v>
      </c>
      <c r="K632" s="327" t="s">
        <v>30</v>
      </c>
      <c r="L632" s="13" t="s">
        <v>550</v>
      </c>
      <c r="M632" s="190" t="s">
        <v>551</v>
      </c>
    </row>
    <row r="633" spans="1:13" s="192" customFormat="1" ht="13.5">
      <c r="A633" s="59" t="s">
        <v>1052</v>
      </c>
      <c r="B633" s="59"/>
      <c r="C633" s="59"/>
      <c r="D633" s="59"/>
      <c r="E633" s="227" t="s">
        <v>561</v>
      </c>
      <c r="F633" s="483" t="s">
        <v>366</v>
      </c>
      <c r="G633" s="481"/>
      <c r="H633" s="622" t="s">
        <v>239</v>
      </c>
      <c r="I633" s="623"/>
      <c r="J633" s="484" t="s">
        <v>579</v>
      </c>
      <c r="K633" s="327" t="s">
        <v>30</v>
      </c>
      <c r="L633" s="13" t="s">
        <v>550</v>
      </c>
      <c r="M633" s="190" t="s">
        <v>551</v>
      </c>
    </row>
    <row r="634" spans="1:13" s="192" customFormat="1" ht="12">
      <c r="A634" s="59"/>
      <c r="B634" s="59"/>
      <c r="C634" s="59"/>
      <c r="D634" s="59"/>
      <c r="E634" s="51"/>
      <c r="F634" s="59"/>
      <c r="G634" s="487"/>
      <c r="H634" s="45"/>
      <c r="I634" s="45"/>
      <c r="J634" s="488"/>
      <c r="K634" s="485"/>
      <c r="L634" s="280"/>
      <c r="M634" s="569"/>
    </row>
    <row r="635" spans="1:13" s="192" customFormat="1" ht="12">
      <c r="A635" s="38" t="s">
        <v>772</v>
      </c>
      <c r="B635" s="59"/>
      <c r="C635" s="59"/>
      <c r="D635" s="59"/>
      <c r="E635" s="51"/>
      <c r="F635" s="59"/>
      <c r="G635" s="348"/>
      <c r="H635" s="489"/>
      <c r="I635" s="45"/>
      <c r="J635" s="479"/>
      <c r="K635" s="485"/>
      <c r="L635" s="280"/>
      <c r="M635" s="569"/>
    </row>
    <row r="636" spans="1:13" s="192" customFormat="1" ht="12">
      <c r="A636" s="59" t="s">
        <v>574</v>
      </c>
      <c r="B636" s="59"/>
      <c r="C636" s="59"/>
      <c r="D636" s="59"/>
      <c r="E636" s="227" t="s">
        <v>561</v>
      </c>
      <c r="F636" s="483" t="s">
        <v>366</v>
      </c>
      <c r="G636" s="481"/>
      <c r="H636" s="622" t="s">
        <v>239</v>
      </c>
      <c r="I636" s="623"/>
      <c r="J636" s="482" t="s">
        <v>579</v>
      </c>
      <c r="K636" s="327" t="s">
        <v>30</v>
      </c>
      <c r="L636" s="13" t="s">
        <v>550</v>
      </c>
      <c r="M636" s="190" t="s">
        <v>551</v>
      </c>
    </row>
    <row r="637" spans="1:13" s="192" customFormat="1" ht="13.5">
      <c r="A637" s="59" t="s">
        <v>1053</v>
      </c>
      <c r="B637" s="59"/>
      <c r="C637" s="59"/>
      <c r="D637" s="59"/>
      <c r="E637" s="227" t="s">
        <v>561</v>
      </c>
      <c r="F637" s="483" t="s">
        <v>366</v>
      </c>
      <c r="G637" s="481"/>
      <c r="H637" s="622" t="s">
        <v>239</v>
      </c>
      <c r="I637" s="623"/>
      <c r="J637" s="484" t="s">
        <v>579</v>
      </c>
      <c r="K637" s="327" t="s">
        <v>30</v>
      </c>
      <c r="L637" s="13" t="s">
        <v>550</v>
      </c>
      <c r="M637" s="190" t="s">
        <v>551</v>
      </c>
    </row>
    <row r="638" spans="1:13" s="192" customFormat="1" ht="12">
      <c r="A638" s="59"/>
      <c r="B638" s="59"/>
      <c r="C638" s="59"/>
      <c r="D638" s="59"/>
      <c r="E638" s="45"/>
      <c r="F638" s="59"/>
      <c r="G638" s="487"/>
      <c r="H638" s="45"/>
      <c r="I638" s="45"/>
      <c r="J638" s="490"/>
      <c r="K638" s="485"/>
      <c r="L638" s="280"/>
      <c r="M638" s="569"/>
    </row>
    <row r="639" spans="1:13" s="192" customFormat="1" ht="12">
      <c r="A639" s="38" t="s">
        <v>773</v>
      </c>
      <c r="B639" s="59"/>
      <c r="C639" s="59"/>
      <c r="D639" s="59"/>
      <c r="E639" s="45"/>
      <c r="F639" s="59"/>
      <c r="G639" s="348"/>
      <c r="H639" s="59"/>
      <c r="I639" s="45"/>
      <c r="J639" s="59"/>
      <c r="K639" s="38"/>
      <c r="L639" s="280"/>
      <c r="M639" s="569"/>
    </row>
    <row r="640" spans="1:13" s="192" customFormat="1" ht="12">
      <c r="A640" s="59" t="s">
        <v>774</v>
      </c>
      <c r="B640" s="59"/>
      <c r="C640" s="59"/>
      <c r="D640" s="59"/>
      <c r="E640" s="227" t="s">
        <v>561</v>
      </c>
      <c r="F640" s="483" t="s">
        <v>238</v>
      </c>
      <c r="G640" s="481"/>
      <c r="H640" s="622" t="s">
        <v>239</v>
      </c>
      <c r="I640" s="623"/>
      <c r="J640" s="228" t="s">
        <v>478</v>
      </c>
      <c r="K640" s="327" t="s">
        <v>30</v>
      </c>
      <c r="L640" s="13" t="s">
        <v>550</v>
      </c>
      <c r="M640" s="190" t="s">
        <v>551</v>
      </c>
    </row>
    <row r="641" spans="1:16" s="192" customFormat="1" ht="31.5" customHeight="1">
      <c r="A641" s="684" t="s">
        <v>775</v>
      </c>
      <c r="B641" s="684"/>
      <c r="C641" s="684"/>
      <c r="D641" s="685"/>
      <c r="E641" s="149" t="s">
        <v>776</v>
      </c>
      <c r="F641" s="483" t="s">
        <v>238</v>
      </c>
      <c r="G641" s="481"/>
      <c r="H641" s="622" t="s">
        <v>239</v>
      </c>
      <c r="I641" s="623"/>
      <c r="J641" s="228" t="s">
        <v>478</v>
      </c>
      <c r="K641" s="327" t="s">
        <v>30</v>
      </c>
      <c r="L641" s="13" t="s">
        <v>550</v>
      </c>
      <c r="M641" s="190" t="s">
        <v>551</v>
      </c>
    </row>
    <row r="642" spans="1:16" s="192" customFormat="1" ht="12">
      <c r="A642" s="5"/>
      <c r="B642" s="5"/>
      <c r="C642" s="5"/>
      <c r="D642" s="5"/>
      <c r="E642" s="44"/>
      <c r="F642" s="5"/>
      <c r="G642" s="334"/>
      <c r="H642" s="46"/>
      <c r="I642" s="46"/>
      <c r="J642" s="67"/>
      <c r="K642" s="485"/>
      <c r="L642" s="280"/>
      <c r="M642" s="569"/>
    </row>
    <row r="643" spans="1:16" s="192" customFormat="1" ht="12">
      <c r="A643" s="27" t="s">
        <v>777</v>
      </c>
      <c r="B643" s="5"/>
      <c r="C643" s="5"/>
      <c r="D643" s="5"/>
      <c r="E643" s="44"/>
      <c r="F643" s="5"/>
      <c r="G643" s="320"/>
      <c r="H643" s="5"/>
      <c r="I643" s="46"/>
      <c r="J643" s="5"/>
      <c r="K643" s="485"/>
      <c r="L643" s="280"/>
      <c r="M643" s="569"/>
    </row>
    <row r="644" spans="1:16" s="192" customFormat="1" ht="12">
      <c r="A644" s="5" t="s">
        <v>778</v>
      </c>
      <c r="B644" s="5"/>
      <c r="C644" s="5"/>
      <c r="D644" s="5"/>
      <c r="E644" s="60" t="s">
        <v>779</v>
      </c>
      <c r="F644" s="144" t="s">
        <v>122</v>
      </c>
      <c r="G644" s="481"/>
      <c r="H644" s="605" t="s">
        <v>239</v>
      </c>
      <c r="I644" s="633"/>
      <c r="J644" s="184" t="s">
        <v>478</v>
      </c>
      <c r="K644" s="327" t="s">
        <v>30</v>
      </c>
      <c r="L644" s="13" t="s">
        <v>550</v>
      </c>
      <c r="M644" s="190" t="s">
        <v>551</v>
      </c>
    </row>
    <row r="645" spans="1:16" s="192" customFormat="1" ht="12">
      <c r="A645" s="5" t="s">
        <v>780</v>
      </c>
      <c r="B645" s="5"/>
      <c r="C645" s="5"/>
      <c r="D645" s="5"/>
      <c r="E645" s="60" t="s">
        <v>779</v>
      </c>
      <c r="F645" s="144" t="s">
        <v>122</v>
      </c>
      <c r="G645" s="481"/>
      <c r="H645" s="605" t="s">
        <v>239</v>
      </c>
      <c r="I645" s="633"/>
      <c r="J645" s="184" t="s">
        <v>478</v>
      </c>
      <c r="K645" s="327" t="s">
        <v>30</v>
      </c>
      <c r="L645" s="13" t="s">
        <v>550</v>
      </c>
      <c r="M645" s="190" t="s">
        <v>551</v>
      </c>
    </row>
    <row r="646" spans="1:16" s="192" customFormat="1" ht="12">
      <c r="A646" s="5" t="s">
        <v>781</v>
      </c>
      <c r="B646" s="5"/>
      <c r="C646" s="5"/>
      <c r="D646" s="5"/>
      <c r="E646" s="60" t="s">
        <v>779</v>
      </c>
      <c r="F646" s="144" t="s">
        <v>122</v>
      </c>
      <c r="G646" s="481"/>
      <c r="H646" s="605" t="s">
        <v>239</v>
      </c>
      <c r="I646" s="633"/>
      <c r="J646" s="184" t="s">
        <v>478</v>
      </c>
      <c r="K646" s="327" t="s">
        <v>30</v>
      </c>
      <c r="L646" s="13" t="s">
        <v>550</v>
      </c>
      <c r="M646" s="190" t="s">
        <v>551</v>
      </c>
    </row>
    <row r="647" spans="1:16" s="192" customFormat="1" ht="12">
      <c r="A647" s="5" t="s">
        <v>782</v>
      </c>
      <c r="B647" s="5"/>
      <c r="C647" s="5"/>
      <c r="D647" s="5"/>
      <c r="E647" s="60" t="s">
        <v>779</v>
      </c>
      <c r="F647" s="144" t="s">
        <v>122</v>
      </c>
      <c r="G647" s="481"/>
      <c r="H647" s="605" t="s">
        <v>239</v>
      </c>
      <c r="I647" s="633"/>
      <c r="J647" s="184" t="s">
        <v>478</v>
      </c>
      <c r="K647" s="327" t="s">
        <v>30</v>
      </c>
      <c r="L647" s="13" t="s">
        <v>550</v>
      </c>
      <c r="M647" s="190" t="s">
        <v>551</v>
      </c>
    </row>
    <row r="648" spans="1:16" s="192" customFormat="1" ht="12">
      <c r="A648" s="5" t="s">
        <v>783</v>
      </c>
      <c r="B648" s="5"/>
      <c r="C648" s="5"/>
      <c r="D648" s="5"/>
      <c r="E648" s="60" t="s">
        <v>779</v>
      </c>
      <c r="F648" s="144" t="s">
        <v>122</v>
      </c>
      <c r="G648" s="481"/>
      <c r="H648" s="605" t="s">
        <v>239</v>
      </c>
      <c r="I648" s="633"/>
      <c r="J648" s="184" t="s">
        <v>478</v>
      </c>
      <c r="K648" s="327" t="s">
        <v>30</v>
      </c>
      <c r="L648" s="13" t="s">
        <v>550</v>
      </c>
      <c r="M648" s="190" t="s">
        <v>551</v>
      </c>
    </row>
    <row r="649" spans="1:16" s="192" customFormat="1" ht="12">
      <c r="A649" s="5" t="s">
        <v>784</v>
      </c>
      <c r="B649" s="5"/>
      <c r="C649" s="5"/>
      <c r="D649" s="5"/>
      <c r="E649" s="60" t="s">
        <v>779</v>
      </c>
      <c r="F649" s="144" t="s">
        <v>122</v>
      </c>
      <c r="G649" s="481"/>
      <c r="H649" s="605" t="s">
        <v>239</v>
      </c>
      <c r="I649" s="633"/>
      <c r="J649" s="184" t="s">
        <v>478</v>
      </c>
      <c r="K649" s="327" t="s">
        <v>30</v>
      </c>
      <c r="L649" s="13" t="s">
        <v>550</v>
      </c>
      <c r="M649" s="190" t="s">
        <v>551</v>
      </c>
    </row>
    <row r="650" spans="1:16">
      <c r="A650" s="5"/>
      <c r="B650" s="5"/>
      <c r="C650" s="5"/>
      <c r="D650" s="5"/>
      <c r="E650" s="44"/>
      <c r="F650" s="5"/>
      <c r="G650" s="320"/>
      <c r="H650" s="46"/>
      <c r="I650" s="43"/>
      <c r="J650" s="5"/>
      <c r="K650" s="49"/>
      <c r="L650" s="64"/>
      <c r="M650" s="188"/>
      <c r="N650" s="64"/>
      <c r="O650"/>
      <c r="P650" s="65"/>
    </row>
    <row r="651" spans="1:16">
      <c r="A651" s="27" t="s">
        <v>785</v>
      </c>
      <c r="B651" s="5"/>
      <c r="C651" s="5"/>
      <c r="D651" s="5"/>
      <c r="E651" s="44"/>
      <c r="F651" s="59"/>
      <c r="G651" s="364"/>
      <c r="H651" s="46"/>
      <c r="I651" s="372" t="s">
        <v>602</v>
      </c>
      <c r="J651" s="46"/>
      <c r="K651" s="318"/>
      <c r="L651" s="47"/>
      <c r="M651" s="64"/>
      <c r="N651" s="47"/>
      <c r="O651"/>
    </row>
    <row r="652" spans="1:16">
      <c r="A652" s="5" t="s">
        <v>603</v>
      </c>
      <c r="B652" s="5"/>
      <c r="C652" s="5"/>
      <c r="D652" s="5"/>
      <c r="E652" s="61" t="s">
        <v>604</v>
      </c>
      <c r="F652" s="61" t="s">
        <v>786</v>
      </c>
      <c r="G652" s="61"/>
      <c r="H652" s="61" t="s">
        <v>120</v>
      </c>
      <c r="I652" s="392"/>
      <c r="J652" s="61"/>
      <c r="K652" s="327" t="s">
        <v>30</v>
      </c>
      <c r="L652" s="13" t="s">
        <v>550</v>
      </c>
      <c r="M652" s="190" t="s">
        <v>551</v>
      </c>
      <c r="N652" s="64"/>
      <c r="O652"/>
    </row>
    <row r="653" spans="1:16">
      <c r="A653" s="5" t="s">
        <v>606</v>
      </c>
      <c r="B653" s="5"/>
      <c r="C653" s="5"/>
      <c r="D653" s="5"/>
      <c r="E653" s="61" t="s">
        <v>604</v>
      </c>
      <c r="F653" s="61" t="s">
        <v>786</v>
      </c>
      <c r="G653" s="61"/>
      <c r="H653" s="61" t="s">
        <v>120</v>
      </c>
      <c r="I653" s="392"/>
      <c r="J653" s="61" t="s">
        <v>305</v>
      </c>
      <c r="K653" s="327" t="s">
        <v>30</v>
      </c>
      <c r="L653" s="13" t="s">
        <v>550</v>
      </c>
      <c r="M653" s="70" t="s">
        <v>551</v>
      </c>
      <c r="N653" s="64"/>
      <c r="O653"/>
    </row>
    <row r="654" spans="1:16">
      <c r="A654" s="5" t="s">
        <v>607</v>
      </c>
      <c r="B654" s="5"/>
      <c r="C654" s="5"/>
      <c r="D654" s="5"/>
      <c r="E654" s="44"/>
      <c r="F654" s="59"/>
      <c r="G654" s="364"/>
      <c r="H654" s="4"/>
      <c r="I654" s="318"/>
      <c r="J654" s="46"/>
      <c r="K654" s="318"/>
      <c r="L654" s="47"/>
      <c r="M654" s="567"/>
      <c r="N654" s="47"/>
      <c r="O654"/>
    </row>
    <row r="655" spans="1:16">
      <c r="A655" s="5" t="s">
        <v>608</v>
      </c>
      <c r="B655" s="5"/>
      <c r="C655" s="5"/>
      <c r="D655" s="5"/>
      <c r="E655" s="61" t="s">
        <v>609</v>
      </c>
      <c r="F655" s="61" t="s">
        <v>786</v>
      </c>
      <c r="G655" s="61"/>
      <c r="H655" s="61" t="s">
        <v>120</v>
      </c>
      <c r="I655" s="392"/>
      <c r="J655" s="61" t="s">
        <v>305</v>
      </c>
      <c r="K655" s="327" t="s">
        <v>30</v>
      </c>
      <c r="L655" s="13" t="s">
        <v>550</v>
      </c>
      <c r="M655" s="70" t="s">
        <v>551</v>
      </c>
      <c r="N655" s="64"/>
      <c r="O655"/>
    </row>
    <row r="656" spans="1:16">
      <c r="A656" s="5" t="s">
        <v>610</v>
      </c>
      <c r="B656" s="5"/>
      <c r="C656" s="5"/>
      <c r="D656" s="5"/>
      <c r="E656" s="61" t="s">
        <v>611</v>
      </c>
      <c r="F656" s="61" t="s">
        <v>786</v>
      </c>
      <c r="G656" s="61"/>
      <c r="H656" s="61" t="s">
        <v>286</v>
      </c>
      <c r="I656" s="392"/>
      <c r="J656" s="61" t="s">
        <v>305</v>
      </c>
      <c r="K656" s="327" t="s">
        <v>30</v>
      </c>
      <c r="L656" s="13" t="s">
        <v>550</v>
      </c>
      <c r="M656" s="70" t="s">
        <v>551</v>
      </c>
      <c r="N656" s="64"/>
      <c r="O656"/>
    </row>
    <row r="657" spans="1:15">
      <c r="A657" s="5" t="s">
        <v>787</v>
      </c>
      <c r="B657" s="5"/>
      <c r="C657" s="5"/>
      <c r="D657" s="5"/>
      <c r="E657" s="61" t="s">
        <v>611</v>
      </c>
      <c r="F657" s="61" t="s">
        <v>786</v>
      </c>
      <c r="G657" s="61"/>
      <c r="H657" s="61" t="s">
        <v>286</v>
      </c>
      <c r="I657" s="392"/>
      <c r="J657" s="61" t="s">
        <v>305</v>
      </c>
      <c r="K657" s="327" t="s">
        <v>30</v>
      </c>
      <c r="L657" s="13" t="s">
        <v>550</v>
      </c>
      <c r="M657" s="70" t="s">
        <v>551</v>
      </c>
      <c r="N657" s="64"/>
      <c r="O657"/>
    </row>
    <row r="658" spans="1:15">
      <c r="A658" s="5" t="s">
        <v>788</v>
      </c>
      <c r="B658" s="5"/>
      <c r="C658" s="5"/>
      <c r="D658" s="5"/>
      <c r="E658" s="61" t="s">
        <v>614</v>
      </c>
      <c r="F658" s="61" t="s">
        <v>786</v>
      </c>
      <c r="G658" s="61"/>
      <c r="H658" s="61" t="s">
        <v>286</v>
      </c>
      <c r="I658" s="392"/>
      <c r="J658" s="61" t="s">
        <v>305</v>
      </c>
      <c r="K658" s="327" t="s">
        <v>30</v>
      </c>
      <c r="L658" s="13" t="s">
        <v>550</v>
      </c>
      <c r="M658" s="70" t="s">
        <v>551</v>
      </c>
      <c r="N658" s="64"/>
      <c r="O658"/>
    </row>
    <row r="659" spans="1:15">
      <c r="A659" s="20"/>
      <c r="B659" s="5"/>
      <c r="C659" s="5"/>
      <c r="D659" s="5"/>
      <c r="E659" s="59" t="s">
        <v>789</v>
      </c>
      <c r="F659" s="59"/>
      <c r="G659" s="59" t="s">
        <v>790</v>
      </c>
      <c r="H659" s="67"/>
      <c r="I659" s="318"/>
      <c r="J659" s="67"/>
      <c r="K659" s="318"/>
      <c r="L659" s="47"/>
      <c r="M659" s="64"/>
      <c r="N659" s="47"/>
      <c r="O659"/>
    </row>
    <row r="660" spans="1:15">
      <c r="A660" s="20"/>
      <c r="B660" s="5"/>
      <c r="C660" s="5"/>
      <c r="D660" s="5"/>
      <c r="E660" s="59" t="s">
        <v>791</v>
      </c>
      <c r="F660" s="59"/>
      <c r="G660" s="364"/>
      <c r="H660" s="67"/>
      <c r="I660" s="318"/>
      <c r="J660" s="67"/>
      <c r="K660" s="318"/>
      <c r="L660" s="47"/>
      <c r="M660" s="64"/>
      <c r="N660" s="47"/>
      <c r="O660"/>
    </row>
    <row r="661" spans="1:15">
      <c r="A661" s="27"/>
      <c r="B661" s="5"/>
      <c r="C661" s="5"/>
      <c r="D661" s="5"/>
      <c r="E661" s="44"/>
      <c r="F661" s="5"/>
      <c r="G661" s="320"/>
      <c r="H661" s="5"/>
      <c r="I661" s="318"/>
      <c r="J661" s="5"/>
      <c r="K661" s="312"/>
      <c r="L661" s="42"/>
      <c r="M661" s="64"/>
      <c r="N661" s="42"/>
    </row>
    <row r="662" spans="1:15" ht="15.75" thickBot="1">
      <c r="A662" s="5"/>
      <c r="B662" s="5"/>
      <c r="C662" s="5"/>
      <c r="D662" s="5"/>
      <c r="E662" s="44"/>
      <c r="F662" s="5"/>
      <c r="G662" s="337"/>
      <c r="H662" s="115"/>
      <c r="I662" s="338"/>
      <c r="J662" s="115" t="str">
        <f>A586</f>
        <v xml:space="preserve">8   JEKLA ZA ARMIRANJE, PREDNAPENJANJE IN KONSTRUKCIJE </v>
      </c>
      <c r="K662" s="393"/>
      <c r="L662" s="592">
        <f>SUM(M590:M661)</f>
        <v>0</v>
      </c>
      <c r="M662" s="592"/>
      <c r="N662" s="87"/>
    </row>
    <row r="663" spans="1:15">
      <c r="A663" s="27" t="s">
        <v>882</v>
      </c>
      <c r="B663" s="5"/>
      <c r="C663" s="5"/>
      <c r="D663" s="5"/>
      <c r="E663" s="395" t="s">
        <v>430</v>
      </c>
      <c r="F663" s="395" t="s">
        <v>430</v>
      </c>
      <c r="G663" s="396"/>
      <c r="H663" s="397"/>
      <c r="I663" s="398"/>
      <c r="J663" s="399"/>
      <c r="K663" s="400"/>
      <c r="L663" s="291"/>
      <c r="M663" s="136"/>
      <c r="N663" s="87"/>
    </row>
    <row r="664" spans="1:15">
      <c r="A664" s="27" t="s">
        <v>883</v>
      </c>
      <c r="B664" s="5"/>
      <c r="C664" s="5"/>
      <c r="D664" s="5"/>
      <c r="E664" s="395"/>
      <c r="F664" s="395"/>
      <c r="G664" s="396"/>
      <c r="H664" s="397"/>
      <c r="I664" s="398"/>
      <c r="J664" s="399"/>
      <c r="K664" s="400"/>
      <c r="L664" s="291"/>
      <c r="M664" s="136"/>
      <c r="N664" s="87"/>
    </row>
    <row r="665" spans="1:15">
      <c r="A665" s="5" t="s">
        <v>884</v>
      </c>
      <c r="B665" s="5"/>
      <c r="C665" s="5"/>
      <c r="D665" s="5"/>
      <c r="E665" s="401"/>
      <c r="F665" s="401"/>
      <c r="G665" s="391"/>
      <c r="H665" s="402"/>
      <c r="I665" s="491"/>
      <c r="J665" s="491"/>
      <c r="K665" s="534">
        <v>5</v>
      </c>
      <c r="L665" s="14"/>
      <c r="M665" s="563">
        <f>ROUND(K665*L665,2)</f>
        <v>0</v>
      </c>
      <c r="N665" s="87"/>
    </row>
    <row r="666" spans="1:15">
      <c r="A666" s="5" t="s">
        <v>1044</v>
      </c>
      <c r="B666" s="5"/>
      <c r="C666" s="5"/>
      <c r="D666" s="5"/>
      <c r="E666" s="395"/>
      <c r="F666" s="395"/>
      <c r="G666" s="396"/>
      <c r="H666" s="397"/>
      <c r="I666" s="398"/>
      <c r="J666" s="403"/>
      <c r="K666" s="400"/>
      <c r="L666" s="291"/>
      <c r="M666" s="136"/>
      <c r="N666" s="87"/>
    </row>
    <row r="667" spans="1:15">
      <c r="A667" s="5" t="s">
        <v>1045</v>
      </c>
      <c r="B667" s="5"/>
      <c r="C667" s="5"/>
      <c r="D667" s="5"/>
      <c r="E667" s="395"/>
      <c r="F667" s="395"/>
      <c r="G667" s="396"/>
      <c r="H667" s="397"/>
      <c r="I667" s="398"/>
      <c r="J667" s="403"/>
      <c r="K667" s="400"/>
      <c r="L667" s="291"/>
      <c r="M667" s="136"/>
      <c r="N667" s="87"/>
    </row>
    <row r="668" spans="1:15">
      <c r="A668" s="27" t="s">
        <v>885</v>
      </c>
      <c r="B668" s="5"/>
      <c r="C668" s="5"/>
      <c r="D668" s="5"/>
      <c r="E668" s="404"/>
      <c r="F668" s="405" t="s">
        <v>430</v>
      </c>
      <c r="G668" s="406"/>
      <c r="H668" s="407"/>
      <c r="I668" s="408"/>
      <c r="J668" s="409"/>
      <c r="K668" s="410"/>
      <c r="L668" s="292"/>
      <c r="M668" s="136"/>
      <c r="N668" s="87"/>
    </row>
    <row r="669" spans="1:15">
      <c r="A669" s="27" t="s">
        <v>886</v>
      </c>
      <c r="B669" s="5"/>
      <c r="C669" s="5"/>
      <c r="D669" s="5"/>
      <c r="E669" s="292" t="s">
        <v>430</v>
      </c>
      <c r="F669" s="292" t="s">
        <v>430</v>
      </c>
      <c r="G669" s="411"/>
      <c r="H669" s="412"/>
      <c r="I669" s="413"/>
      <c r="J669" s="409"/>
      <c r="K669" s="410"/>
      <c r="L669" s="292"/>
      <c r="M669" s="136"/>
      <c r="N669" s="87"/>
    </row>
    <row r="670" spans="1:15">
      <c r="A670" s="5" t="s">
        <v>887</v>
      </c>
      <c r="B670" s="5"/>
      <c r="C670" s="5"/>
      <c r="D670" s="5"/>
      <c r="E670" s="61" t="s">
        <v>888</v>
      </c>
      <c r="F670" s="61" t="s">
        <v>889</v>
      </c>
      <c r="G670" s="415"/>
      <c r="H670" s="491"/>
      <c r="I670" s="491"/>
      <c r="J670" s="416">
        <v>1</v>
      </c>
      <c r="K670" s="327" t="s">
        <v>30</v>
      </c>
      <c r="L670" s="13" t="s">
        <v>550</v>
      </c>
      <c r="M670" s="70" t="s">
        <v>551</v>
      </c>
      <c r="N670" s="292"/>
    </row>
    <row r="671" spans="1:15">
      <c r="A671" s="5" t="s">
        <v>890</v>
      </c>
      <c r="B671" s="5"/>
      <c r="C671" s="5"/>
      <c r="D671" s="5"/>
      <c r="E671" s="61" t="s">
        <v>888</v>
      </c>
      <c r="F671" s="61" t="s">
        <v>889</v>
      </c>
      <c r="G671" s="415"/>
      <c r="H671" s="491"/>
      <c r="I671" s="491"/>
      <c r="J671" s="416">
        <v>1</v>
      </c>
      <c r="K671" s="327" t="s">
        <v>30</v>
      </c>
      <c r="L671" s="13" t="s">
        <v>550</v>
      </c>
      <c r="M671" s="70" t="s">
        <v>551</v>
      </c>
      <c r="N671" s="292"/>
    </row>
    <row r="672" spans="1:15">
      <c r="A672" s="5" t="s">
        <v>891</v>
      </c>
      <c r="B672" s="5"/>
      <c r="C672" s="5"/>
      <c r="D672" s="5"/>
      <c r="E672" s="61" t="s">
        <v>892</v>
      </c>
      <c r="F672" s="61" t="s">
        <v>889</v>
      </c>
      <c r="G672" s="415"/>
      <c r="H672" s="491"/>
      <c r="I672" s="491"/>
      <c r="J672" s="416">
        <v>1</v>
      </c>
      <c r="K672" s="324">
        <v>13</v>
      </c>
      <c r="L672" s="14"/>
      <c r="M672" s="563">
        <f>ROUND(K672*L672,2)</f>
        <v>0</v>
      </c>
      <c r="N672" s="292"/>
    </row>
    <row r="673" spans="1:14">
      <c r="A673" s="291" t="s">
        <v>430</v>
      </c>
      <c r="B673" s="5"/>
      <c r="C673" s="5"/>
      <c r="D673" s="5"/>
      <c r="E673" s="417" t="s">
        <v>893</v>
      </c>
      <c r="F673" s="292"/>
      <c r="G673" s="411"/>
      <c r="I673" s="25"/>
      <c r="J673" s="412"/>
      <c r="K673" s="413"/>
      <c r="L673" s="409"/>
      <c r="M673" s="570"/>
      <c r="N673" s="292"/>
    </row>
    <row r="674" spans="1:14">
      <c r="A674" s="27" t="s">
        <v>894</v>
      </c>
      <c r="B674" s="5"/>
      <c r="C674" s="5"/>
      <c r="D674" s="5"/>
      <c r="E674" s="292" t="s">
        <v>430</v>
      </c>
      <c r="F674" s="292" t="s">
        <v>430</v>
      </c>
      <c r="G674" s="411"/>
      <c r="I674" s="25"/>
      <c r="J674" s="412"/>
      <c r="K674" s="413"/>
      <c r="L674" s="409"/>
      <c r="M674" s="570"/>
      <c r="N674" s="292"/>
    </row>
    <row r="675" spans="1:14">
      <c r="A675" s="5" t="s">
        <v>895</v>
      </c>
      <c r="B675" s="5"/>
      <c r="C675" s="5"/>
      <c r="D675" s="5"/>
      <c r="E675" s="61" t="s">
        <v>896</v>
      </c>
      <c r="F675" s="61" t="s">
        <v>897</v>
      </c>
      <c r="G675" s="415"/>
      <c r="H675" s="491"/>
      <c r="I675" s="491"/>
      <c r="J675" s="416">
        <v>1</v>
      </c>
      <c r="K675" s="327" t="s">
        <v>30</v>
      </c>
      <c r="L675" s="13" t="s">
        <v>550</v>
      </c>
      <c r="M675" s="190" t="s">
        <v>551</v>
      </c>
      <c r="N675" s="292"/>
    </row>
    <row r="676" spans="1:14">
      <c r="A676" s="5" t="s">
        <v>898</v>
      </c>
      <c r="B676" s="5"/>
      <c r="C676" s="5"/>
      <c r="D676" s="5"/>
      <c r="E676" s="61" t="s">
        <v>899</v>
      </c>
      <c r="F676" s="61" t="s">
        <v>897</v>
      </c>
      <c r="G676" s="415"/>
      <c r="H676" s="491"/>
      <c r="I676" s="491"/>
      <c r="J676" s="416">
        <v>1</v>
      </c>
      <c r="K676" s="327" t="s">
        <v>30</v>
      </c>
      <c r="L676" s="13" t="s">
        <v>550</v>
      </c>
      <c r="M676" s="190" t="s">
        <v>551</v>
      </c>
      <c r="N676" s="292"/>
    </row>
    <row r="677" spans="1:14">
      <c r="A677" s="59" t="s">
        <v>900</v>
      </c>
      <c r="B677" s="5"/>
      <c r="C677" s="5"/>
      <c r="D677" s="5"/>
      <c r="E677" s="61" t="s">
        <v>901</v>
      </c>
      <c r="F677" s="61" t="s">
        <v>897</v>
      </c>
      <c r="G677" s="419"/>
      <c r="H677" s="491"/>
      <c r="I677" s="491"/>
      <c r="J677" s="420">
        <v>1</v>
      </c>
      <c r="K677" s="324">
        <v>13</v>
      </c>
      <c r="L677" s="14"/>
      <c r="M677" s="563">
        <f>ROUND(K677*L677,2)</f>
        <v>0</v>
      </c>
      <c r="N677" s="292"/>
    </row>
    <row r="678" spans="1:14">
      <c r="A678" s="291" t="s">
        <v>430</v>
      </c>
      <c r="B678" s="5"/>
      <c r="C678" s="5"/>
      <c r="D678" s="5"/>
      <c r="E678" s="292" t="s">
        <v>430</v>
      </c>
      <c r="F678" s="292" t="s">
        <v>430</v>
      </c>
      <c r="G678" s="411"/>
      <c r="I678" s="25"/>
      <c r="J678" s="412"/>
      <c r="K678" s="413"/>
      <c r="L678" s="409"/>
      <c r="M678" s="571"/>
      <c r="N678" s="292"/>
    </row>
    <row r="679" spans="1:14">
      <c r="A679" s="27" t="s">
        <v>902</v>
      </c>
      <c r="B679" s="5"/>
      <c r="C679" s="5"/>
      <c r="D679" s="5"/>
      <c r="E679" s="292" t="s">
        <v>430</v>
      </c>
      <c r="F679" s="292" t="s">
        <v>430</v>
      </c>
      <c r="G679" s="411"/>
      <c r="I679" s="25"/>
      <c r="J679" s="412"/>
      <c r="K679" s="413"/>
      <c r="L679" s="409"/>
      <c r="M679" s="571"/>
      <c r="N679" s="292"/>
    </row>
    <row r="680" spans="1:14">
      <c r="A680" s="5" t="s">
        <v>895</v>
      </c>
      <c r="B680" s="5"/>
      <c r="C680" s="5"/>
      <c r="D680" s="5"/>
      <c r="E680" s="61" t="s">
        <v>903</v>
      </c>
      <c r="F680" s="61" t="s">
        <v>897</v>
      </c>
      <c r="G680" s="414"/>
      <c r="H680" s="491"/>
      <c r="I680" s="491"/>
      <c r="J680" s="535" t="s">
        <v>904</v>
      </c>
      <c r="K680" s="536" t="s">
        <v>30</v>
      </c>
      <c r="L680" s="537" t="s">
        <v>550</v>
      </c>
      <c r="M680" s="190" t="s">
        <v>551</v>
      </c>
      <c r="N680" s="292"/>
    </row>
    <row r="681" spans="1:14">
      <c r="A681" s="5" t="s">
        <v>905</v>
      </c>
      <c r="B681" s="5"/>
      <c r="C681" s="5"/>
      <c r="D681" s="5"/>
      <c r="E681" s="61" t="s">
        <v>906</v>
      </c>
      <c r="F681" s="61" t="s">
        <v>897</v>
      </c>
      <c r="G681" s="414"/>
      <c r="H681" s="491"/>
      <c r="I681" s="491"/>
      <c r="J681" s="535" t="s">
        <v>904</v>
      </c>
      <c r="K681" s="536" t="s">
        <v>30</v>
      </c>
      <c r="L681" s="537" t="s">
        <v>550</v>
      </c>
      <c r="M681" s="190" t="s">
        <v>551</v>
      </c>
      <c r="N681" s="292"/>
    </row>
    <row r="682" spans="1:14">
      <c r="A682" s="5" t="s">
        <v>907</v>
      </c>
      <c r="B682" s="5"/>
      <c r="C682" s="5"/>
      <c r="D682" s="5"/>
      <c r="E682" s="61" t="s">
        <v>908</v>
      </c>
      <c r="F682" s="61" t="s">
        <v>897</v>
      </c>
      <c r="G682" s="414"/>
      <c r="H682" s="491"/>
      <c r="I682" s="491"/>
      <c r="J682" s="538">
        <v>1</v>
      </c>
      <c r="K682" s="539">
        <v>13</v>
      </c>
      <c r="L682" s="540"/>
      <c r="M682" s="563">
        <f>ROUND(K682*L682,2)</f>
        <v>0</v>
      </c>
      <c r="N682" s="292"/>
    </row>
    <row r="683" spans="1:14">
      <c r="A683" s="291" t="s">
        <v>430</v>
      </c>
      <c r="B683" s="5"/>
      <c r="C683" s="5"/>
      <c r="D683" s="5"/>
      <c r="E683" s="422" t="s">
        <v>430</v>
      </c>
      <c r="F683" s="292" t="s">
        <v>430</v>
      </c>
      <c r="G683" s="411"/>
      <c r="I683" s="25"/>
      <c r="J683" s="541"/>
      <c r="K683" s="542"/>
      <c r="L683" s="543"/>
      <c r="M683" s="569"/>
      <c r="N683" s="292"/>
    </row>
    <row r="684" spans="1:14">
      <c r="A684" s="27" t="s">
        <v>909</v>
      </c>
      <c r="B684" s="5"/>
      <c r="C684" s="5"/>
      <c r="D684" s="5"/>
      <c r="E684" s="292"/>
      <c r="F684" s="292" t="s">
        <v>430</v>
      </c>
      <c r="G684" s="292"/>
      <c r="I684" s="25"/>
      <c r="J684" s="544"/>
      <c r="K684" s="545"/>
      <c r="L684" s="546"/>
      <c r="M684" s="571"/>
      <c r="N684" s="292"/>
    </row>
    <row r="685" spans="1:14">
      <c r="A685" s="5" t="s">
        <v>910</v>
      </c>
      <c r="B685" s="5"/>
      <c r="C685" s="5"/>
      <c r="D685" s="5"/>
      <c r="E685" s="421" t="s">
        <v>430</v>
      </c>
      <c r="F685" s="414" t="s">
        <v>430</v>
      </c>
      <c r="G685" s="414"/>
      <c r="H685" s="491"/>
      <c r="I685" s="491"/>
      <c r="J685" s="189"/>
      <c r="K685" s="547">
        <v>9</v>
      </c>
      <c r="L685" s="548"/>
      <c r="M685" s="563">
        <f>ROUND(K685*L685,2)</f>
        <v>0</v>
      </c>
      <c r="N685" s="292"/>
    </row>
    <row r="686" spans="1:14">
      <c r="A686" s="5"/>
      <c r="B686" s="5"/>
      <c r="C686" s="5"/>
      <c r="D686" s="5"/>
      <c r="E686" s="417" t="s">
        <v>893</v>
      </c>
      <c r="F686" s="292"/>
      <c r="G686" s="417"/>
      <c r="I686" s="25"/>
      <c r="J686" s="549"/>
      <c r="K686" s="545"/>
      <c r="L686" s="543"/>
      <c r="M686" s="569"/>
      <c r="N686" s="292"/>
    </row>
    <row r="687" spans="1:14">
      <c r="A687" s="27" t="s">
        <v>911</v>
      </c>
      <c r="B687" s="5"/>
      <c r="C687" s="5"/>
      <c r="D687" s="5"/>
      <c r="E687" s="292"/>
      <c r="F687" s="292"/>
      <c r="G687" s="411"/>
      <c r="I687" s="25"/>
      <c r="J687" s="549"/>
      <c r="K687" s="545"/>
      <c r="L687" s="546"/>
      <c r="M687" s="571"/>
      <c r="N687" s="292"/>
    </row>
    <row r="688" spans="1:14">
      <c r="A688" s="59" t="s">
        <v>895</v>
      </c>
      <c r="B688" s="5"/>
      <c r="C688" s="5"/>
      <c r="D688" s="5"/>
      <c r="E688" s="61" t="s">
        <v>896</v>
      </c>
      <c r="F688" s="61" t="s">
        <v>897</v>
      </c>
      <c r="G688" s="414"/>
      <c r="H688" s="491"/>
      <c r="I688" s="491"/>
      <c r="J688" s="189">
        <v>1</v>
      </c>
      <c r="K688" s="536" t="s">
        <v>30</v>
      </c>
      <c r="L688" s="537" t="s">
        <v>550</v>
      </c>
      <c r="M688" s="190" t="s">
        <v>551</v>
      </c>
      <c r="N688" s="292"/>
    </row>
    <row r="689" spans="1:14">
      <c r="A689" s="59" t="s">
        <v>898</v>
      </c>
      <c r="B689" s="5"/>
      <c r="C689" s="5"/>
      <c r="D689" s="5"/>
      <c r="E689" s="61" t="s">
        <v>899</v>
      </c>
      <c r="F689" s="61" t="s">
        <v>897</v>
      </c>
      <c r="G689" s="414"/>
      <c r="H689" s="491"/>
      <c r="I689" s="491"/>
      <c r="J689" s="189">
        <v>1</v>
      </c>
      <c r="K689" s="536" t="s">
        <v>30</v>
      </c>
      <c r="L689" s="537" t="s">
        <v>550</v>
      </c>
      <c r="M689" s="190" t="s">
        <v>551</v>
      </c>
      <c r="N689" s="292"/>
    </row>
    <row r="690" spans="1:14">
      <c r="A690" s="59" t="s">
        <v>900</v>
      </c>
      <c r="B690" s="5"/>
      <c r="C690" s="5"/>
      <c r="D690" s="5"/>
      <c r="E690" s="61" t="s">
        <v>901</v>
      </c>
      <c r="F690" s="61" t="s">
        <v>897</v>
      </c>
      <c r="G690" s="418"/>
      <c r="H690" s="491"/>
      <c r="I690" s="491"/>
      <c r="J690" s="189">
        <v>1</v>
      </c>
      <c r="K690" s="547">
        <v>2</v>
      </c>
      <c r="L690" s="548"/>
      <c r="M690" s="563">
        <f>ROUND(K690*L690,2)</f>
        <v>0</v>
      </c>
      <c r="N690" s="292"/>
    </row>
    <row r="691" spans="1:14">
      <c r="A691" s="291"/>
      <c r="B691" s="5"/>
      <c r="C691" s="5"/>
      <c r="D691" s="5"/>
      <c r="E691" s="492" t="s">
        <v>430</v>
      </c>
      <c r="F691" s="405" t="s">
        <v>430</v>
      </c>
      <c r="G691" s="492"/>
      <c r="I691" s="25"/>
      <c r="J691" s="541"/>
      <c r="K691" s="542"/>
      <c r="L691" s="543"/>
      <c r="M691" s="569"/>
      <c r="N691" s="293"/>
    </row>
    <row r="692" spans="1:14">
      <c r="A692" s="27" t="s">
        <v>912</v>
      </c>
      <c r="B692" s="5"/>
      <c r="C692" s="5"/>
      <c r="D692" s="5"/>
      <c r="E692" s="404" t="s">
        <v>430</v>
      </c>
      <c r="F692" s="405" t="s">
        <v>430</v>
      </c>
      <c r="G692" s="406"/>
      <c r="I692" s="25"/>
      <c r="J692" s="541"/>
      <c r="K692" s="542"/>
      <c r="L692" s="546"/>
      <c r="M692" s="571"/>
      <c r="N692" s="293"/>
    </row>
    <row r="693" spans="1:14">
      <c r="A693" s="27" t="s">
        <v>913</v>
      </c>
      <c r="B693" s="5"/>
      <c r="C693" s="5"/>
      <c r="D693" s="5"/>
      <c r="E693" s="404"/>
      <c r="F693" s="405" t="s">
        <v>430</v>
      </c>
      <c r="G693" s="411" t="s">
        <v>602</v>
      </c>
      <c r="I693" s="25"/>
      <c r="J693" s="549"/>
      <c r="K693" s="545"/>
      <c r="L693" s="546"/>
      <c r="M693" s="571"/>
      <c r="N693" s="293"/>
    </row>
    <row r="694" spans="1:14" ht="29.25" customHeight="1">
      <c r="A694" s="59" t="s">
        <v>914</v>
      </c>
      <c r="B694" s="59"/>
      <c r="C694" s="59"/>
      <c r="D694" s="59"/>
      <c r="E694" s="61" t="s">
        <v>604</v>
      </c>
      <c r="F694" s="61" t="s">
        <v>605</v>
      </c>
      <c r="G694" s="423"/>
      <c r="H694" s="491"/>
      <c r="I694" s="491"/>
      <c r="J694" s="535" t="s">
        <v>286</v>
      </c>
      <c r="K694" s="550">
        <v>2</v>
      </c>
      <c r="L694" s="540"/>
      <c r="M694" s="563">
        <f>ROUND(K694*L694,2)</f>
        <v>0</v>
      </c>
      <c r="N694" s="293"/>
    </row>
    <row r="695" spans="1:14">
      <c r="A695" s="59" t="s">
        <v>915</v>
      </c>
      <c r="B695" s="59"/>
      <c r="C695" s="59"/>
      <c r="D695" s="59"/>
      <c r="E695" s="61" t="s">
        <v>604</v>
      </c>
      <c r="F695" s="61" t="s">
        <v>605</v>
      </c>
      <c r="G695" s="423"/>
      <c r="H695" s="491"/>
      <c r="I695" s="491"/>
      <c r="J695" s="535" t="s">
        <v>286</v>
      </c>
      <c r="K695" s="550">
        <v>2</v>
      </c>
      <c r="L695" s="540"/>
      <c r="M695" s="563">
        <f>ROUND(K695*L695,2)</f>
        <v>0</v>
      </c>
      <c r="N695" s="293"/>
    </row>
    <row r="696" spans="1:14">
      <c r="A696" s="59" t="s">
        <v>916</v>
      </c>
      <c r="B696" s="59"/>
      <c r="C696" s="59"/>
      <c r="D696" s="59"/>
      <c r="E696" s="404" t="s">
        <v>430</v>
      </c>
      <c r="F696" s="61" t="s">
        <v>430</v>
      </c>
      <c r="G696" s="411"/>
      <c r="I696" s="25"/>
      <c r="J696" s="549"/>
      <c r="K696" s="545"/>
      <c r="L696" s="543"/>
      <c r="M696" s="569"/>
      <c r="N696" s="293"/>
    </row>
    <row r="697" spans="1:14">
      <c r="A697" s="59" t="s">
        <v>917</v>
      </c>
      <c r="B697" s="59"/>
      <c r="C697" s="59"/>
      <c r="D697" s="59"/>
      <c r="E697" s="61" t="s">
        <v>609</v>
      </c>
      <c r="F697" s="61" t="s">
        <v>605</v>
      </c>
      <c r="G697" s="423"/>
      <c r="H697" s="491"/>
      <c r="I697" s="491"/>
      <c r="J697" s="535" t="s">
        <v>286</v>
      </c>
      <c r="K697" s="550">
        <v>2</v>
      </c>
      <c r="L697" s="540"/>
      <c r="M697" s="563">
        <f>ROUND(K697*L697,2)</f>
        <v>0</v>
      </c>
      <c r="N697" s="293"/>
    </row>
    <row r="698" spans="1:14">
      <c r="A698" s="59" t="s">
        <v>918</v>
      </c>
      <c r="B698" s="59"/>
      <c r="C698" s="59"/>
      <c r="D698" s="59"/>
      <c r="E698" s="61" t="s">
        <v>611</v>
      </c>
      <c r="F698" s="61" t="s">
        <v>605</v>
      </c>
      <c r="G698" s="423"/>
      <c r="H698" s="491"/>
      <c r="I698" s="491"/>
      <c r="J698" s="535" t="s">
        <v>286</v>
      </c>
      <c r="K698" s="550">
        <v>2</v>
      </c>
      <c r="L698" s="540"/>
      <c r="M698" s="563">
        <f t="shared" ref="M698:M700" si="28">ROUND(K698*L698,2)</f>
        <v>0</v>
      </c>
      <c r="N698" s="293"/>
    </row>
    <row r="699" spans="1:14">
      <c r="A699" s="59" t="s">
        <v>919</v>
      </c>
      <c r="B699" s="59"/>
      <c r="C699" s="59"/>
      <c r="D699" s="59"/>
      <c r="E699" s="61" t="s">
        <v>611</v>
      </c>
      <c r="F699" s="61" t="s">
        <v>605</v>
      </c>
      <c r="G699" s="423"/>
      <c r="H699" s="491"/>
      <c r="I699" s="491"/>
      <c r="J699" s="535" t="s">
        <v>286</v>
      </c>
      <c r="K699" s="550">
        <v>2</v>
      </c>
      <c r="L699" s="540"/>
      <c r="M699" s="563">
        <f t="shared" si="28"/>
        <v>0</v>
      </c>
      <c r="N699" s="293"/>
    </row>
    <row r="700" spans="1:14">
      <c r="A700" s="59" t="s">
        <v>920</v>
      </c>
      <c r="B700" s="59"/>
      <c r="C700" s="59"/>
      <c r="D700" s="59"/>
      <c r="E700" s="61" t="s">
        <v>614</v>
      </c>
      <c r="F700" s="61" t="s">
        <v>605</v>
      </c>
      <c r="G700" s="423"/>
      <c r="H700" s="491"/>
      <c r="I700" s="491"/>
      <c r="J700" s="535" t="s">
        <v>286</v>
      </c>
      <c r="K700" s="550">
        <v>2</v>
      </c>
      <c r="L700" s="540"/>
      <c r="M700" s="563">
        <f t="shared" si="28"/>
        <v>0</v>
      </c>
      <c r="N700" s="293"/>
    </row>
    <row r="701" spans="1:14">
      <c r="A701" s="59" t="s">
        <v>430</v>
      </c>
      <c r="B701" s="59"/>
      <c r="C701" s="59"/>
      <c r="D701" s="59"/>
      <c r="E701" s="405" t="s">
        <v>921</v>
      </c>
      <c r="F701" s="405"/>
      <c r="G701" s="411"/>
      <c r="I701" s="25"/>
      <c r="J701" s="549"/>
      <c r="K701" s="545"/>
      <c r="L701" s="546"/>
      <c r="M701" s="572"/>
      <c r="N701" s="293"/>
    </row>
    <row r="702" spans="1:14">
      <c r="A702" s="59" t="s">
        <v>430</v>
      </c>
      <c r="B702" s="59"/>
      <c r="C702" s="59"/>
      <c r="D702" s="59"/>
      <c r="E702" s="405" t="s">
        <v>922</v>
      </c>
      <c r="F702" s="405"/>
      <c r="G702" s="411"/>
      <c r="I702" s="25"/>
      <c r="J702" s="549"/>
      <c r="K702" s="545"/>
      <c r="L702" s="546"/>
      <c r="M702" s="572"/>
      <c r="N702" s="293"/>
    </row>
    <row r="703" spans="1:14">
      <c r="A703" s="38" t="s">
        <v>923</v>
      </c>
      <c r="B703" s="59"/>
      <c r="C703" s="59"/>
      <c r="D703" s="59"/>
      <c r="E703" s="404"/>
      <c r="F703" s="405" t="s">
        <v>430</v>
      </c>
      <c r="G703" s="411"/>
      <c r="I703" s="25"/>
      <c r="J703" s="549"/>
      <c r="K703" s="545"/>
      <c r="L703" s="546"/>
      <c r="M703" s="572"/>
      <c r="N703" s="293"/>
    </row>
    <row r="704" spans="1:14">
      <c r="A704" s="59" t="s">
        <v>924</v>
      </c>
      <c r="B704" s="59"/>
      <c r="C704" s="59"/>
      <c r="D704" s="59"/>
      <c r="E704" s="61" t="s">
        <v>925</v>
      </c>
      <c r="F704" s="61" t="s">
        <v>684</v>
      </c>
      <c r="G704" s="423"/>
      <c r="H704" s="491"/>
      <c r="I704" s="491"/>
      <c r="J704" s="535" t="s">
        <v>305</v>
      </c>
      <c r="K704" s="536" t="s">
        <v>30</v>
      </c>
      <c r="L704" s="537" t="s">
        <v>550</v>
      </c>
      <c r="M704" s="70" t="s">
        <v>551</v>
      </c>
      <c r="N704" s="293"/>
    </row>
    <row r="705" spans="1:14">
      <c r="A705" s="59" t="s">
        <v>926</v>
      </c>
      <c r="B705" s="59"/>
      <c r="C705" s="59"/>
      <c r="D705" s="59"/>
      <c r="E705" s="61" t="s">
        <v>925</v>
      </c>
      <c r="F705" s="61" t="s">
        <v>684</v>
      </c>
      <c r="G705" s="423"/>
      <c r="H705" s="491"/>
      <c r="I705" s="491"/>
      <c r="J705" s="535" t="s">
        <v>927</v>
      </c>
      <c r="K705" s="550">
        <v>4</v>
      </c>
      <c r="L705" s="540"/>
      <c r="M705" s="573">
        <f>ROUND(K705*L705,2)</f>
        <v>0</v>
      </c>
      <c r="N705" s="293"/>
    </row>
    <row r="706" spans="1:14" ht="29.25" customHeight="1">
      <c r="A706" s="684" t="s">
        <v>928</v>
      </c>
      <c r="B706" s="684"/>
      <c r="C706" s="684"/>
      <c r="D706" s="685"/>
      <c r="E706" s="61" t="s">
        <v>430</v>
      </c>
      <c r="F706" s="61" t="s">
        <v>430</v>
      </c>
      <c r="G706" s="423"/>
      <c r="H706" s="491"/>
      <c r="I706" s="491"/>
      <c r="J706" s="189" t="s">
        <v>929</v>
      </c>
      <c r="K706" s="536" t="s">
        <v>30</v>
      </c>
      <c r="L706" s="537" t="s">
        <v>550</v>
      </c>
      <c r="M706" s="70" t="s">
        <v>551</v>
      </c>
      <c r="N706" s="293"/>
    </row>
    <row r="707" spans="1:14">
      <c r="A707" s="291" t="s">
        <v>430</v>
      </c>
      <c r="B707" s="5"/>
      <c r="C707" s="417" t="s">
        <v>930</v>
      </c>
      <c r="F707" s="411"/>
      <c r="G707" s="411"/>
      <c r="I707" s="25"/>
      <c r="J707" s="549"/>
      <c r="K707" s="545"/>
      <c r="L707" s="546"/>
      <c r="M707" s="572"/>
      <c r="N707" s="293"/>
    </row>
    <row r="708" spans="1:14">
      <c r="A708" s="291" t="s">
        <v>430</v>
      </c>
      <c r="B708" s="5"/>
      <c r="C708" s="417" t="s">
        <v>931</v>
      </c>
      <c r="F708" s="292" t="s">
        <v>430</v>
      </c>
      <c r="G708" s="411"/>
      <c r="I708" s="25"/>
      <c r="J708" s="549"/>
      <c r="K708" s="545"/>
      <c r="L708" s="546"/>
      <c r="M708" s="572"/>
      <c r="N708" s="293"/>
    </row>
    <row r="709" spans="1:14">
      <c r="A709" s="291"/>
      <c r="B709" s="5"/>
      <c r="C709" s="417" t="s">
        <v>692</v>
      </c>
      <c r="F709" s="292" t="s">
        <v>430</v>
      </c>
      <c r="G709" s="411"/>
      <c r="I709" s="25"/>
      <c r="J709" s="549"/>
      <c r="K709" s="545"/>
      <c r="L709" s="546"/>
      <c r="M709" s="572"/>
      <c r="N709" s="293"/>
    </row>
    <row r="710" spans="1:14">
      <c r="A710" s="27" t="s">
        <v>932</v>
      </c>
      <c r="B710" s="5"/>
      <c r="C710" s="5"/>
      <c r="D710" s="5"/>
      <c r="E710" s="395" t="s">
        <v>430</v>
      </c>
      <c r="F710" s="395" t="s">
        <v>430</v>
      </c>
      <c r="G710" s="424"/>
      <c r="I710" s="25"/>
      <c r="J710" s="551"/>
      <c r="K710" s="552"/>
      <c r="L710" s="553"/>
      <c r="M710" s="574"/>
      <c r="N710" s="291"/>
    </row>
    <row r="711" spans="1:14">
      <c r="A711" s="27" t="s">
        <v>933</v>
      </c>
      <c r="B711" s="5"/>
      <c r="C711" s="5"/>
      <c r="D711" s="5"/>
      <c r="E711" s="395"/>
      <c r="F711" s="395" t="s">
        <v>430</v>
      </c>
      <c r="G711" s="425"/>
      <c r="I711" s="25"/>
      <c r="J711" s="551"/>
      <c r="K711" s="552"/>
      <c r="L711" s="553"/>
      <c r="M711" s="574"/>
      <c r="N711" s="291"/>
    </row>
    <row r="712" spans="1:14">
      <c r="A712" s="59" t="s">
        <v>934</v>
      </c>
      <c r="B712" s="5"/>
      <c r="C712" s="5"/>
      <c r="D712" s="5"/>
      <c r="E712" s="61" t="s">
        <v>935</v>
      </c>
      <c r="F712" s="61" t="s">
        <v>889</v>
      </c>
      <c r="G712" s="426"/>
      <c r="H712" s="491"/>
      <c r="I712" s="491"/>
      <c r="J712" s="189" t="s">
        <v>936</v>
      </c>
      <c r="K712" s="547">
        <v>2</v>
      </c>
      <c r="L712" s="548"/>
      <c r="M712" s="573">
        <f>ROUND(K712*L712,2)</f>
        <v>0</v>
      </c>
      <c r="N712" s="291"/>
    </row>
    <row r="713" spans="1:14">
      <c r="A713" s="59" t="s">
        <v>937</v>
      </c>
      <c r="B713" s="5"/>
      <c r="C713" s="5"/>
      <c r="D713" s="5"/>
      <c r="E713" s="61" t="s">
        <v>935</v>
      </c>
      <c r="F713" s="61" t="s">
        <v>889</v>
      </c>
      <c r="G713" s="426"/>
      <c r="H713" s="491"/>
      <c r="I713" s="491"/>
      <c r="J713" s="189" t="s">
        <v>936</v>
      </c>
      <c r="K713" s="547">
        <v>2</v>
      </c>
      <c r="L713" s="548"/>
      <c r="M713" s="573">
        <f t="shared" ref="M713:M714" si="29">ROUND(K713*L713,2)</f>
        <v>0</v>
      </c>
      <c r="N713" s="291"/>
    </row>
    <row r="714" spans="1:14">
      <c r="A714" s="59" t="s">
        <v>938</v>
      </c>
      <c r="B714" s="5"/>
      <c r="C714" s="5"/>
      <c r="D714" s="5"/>
      <c r="E714" s="61" t="s">
        <v>939</v>
      </c>
      <c r="F714" s="61" t="s">
        <v>889</v>
      </c>
      <c r="G714" s="426"/>
      <c r="H714" s="491"/>
      <c r="I714" s="491"/>
      <c r="J714" s="189" t="s">
        <v>936</v>
      </c>
      <c r="K714" s="547">
        <v>2</v>
      </c>
      <c r="L714" s="548"/>
      <c r="M714" s="573">
        <f t="shared" si="29"/>
        <v>0</v>
      </c>
      <c r="N714" s="291"/>
    </row>
    <row r="715" spans="1:14">
      <c r="A715" s="291" t="s">
        <v>430</v>
      </c>
      <c r="B715" s="5"/>
      <c r="C715" s="5"/>
      <c r="D715" s="5"/>
      <c r="E715" s="395" t="s">
        <v>430</v>
      </c>
      <c r="F715" s="61" t="s">
        <v>430</v>
      </c>
      <c r="G715" s="396"/>
      <c r="I715" s="25"/>
      <c r="J715" s="554"/>
      <c r="K715" s="552"/>
      <c r="L715" s="553"/>
      <c r="M715" s="574"/>
      <c r="N715" s="291"/>
    </row>
    <row r="716" spans="1:14">
      <c r="A716" s="27" t="s">
        <v>940</v>
      </c>
      <c r="B716" s="5"/>
      <c r="C716" s="5"/>
      <c r="D716" s="5"/>
      <c r="E716" s="395"/>
      <c r="F716" s="394" t="s">
        <v>430</v>
      </c>
      <c r="G716" s="425"/>
      <c r="I716" s="25"/>
      <c r="J716" s="554"/>
      <c r="K716" s="552"/>
      <c r="L716" s="553"/>
      <c r="M716" s="574"/>
      <c r="N716" s="294"/>
    </row>
    <row r="717" spans="1:14" ht="28.5" customHeight="1">
      <c r="A717" s="59" t="s">
        <v>914</v>
      </c>
      <c r="B717" s="59"/>
      <c r="C717" s="59"/>
      <c r="D717" s="59"/>
      <c r="E717" s="61" t="s">
        <v>604</v>
      </c>
      <c r="F717" s="61" t="s">
        <v>605</v>
      </c>
      <c r="G717" s="423"/>
      <c r="H717" s="491"/>
      <c r="I717" s="491"/>
      <c r="J717" s="535" t="s">
        <v>286</v>
      </c>
      <c r="K717" s="550">
        <v>10</v>
      </c>
      <c r="L717" s="540"/>
      <c r="M717" s="573">
        <f>ROUND(K717*L717,2)</f>
        <v>0</v>
      </c>
      <c r="N717" s="291"/>
    </row>
    <row r="718" spans="1:14">
      <c r="A718" s="59" t="s">
        <v>915</v>
      </c>
      <c r="B718" s="59"/>
      <c r="C718" s="59"/>
      <c r="D718" s="59"/>
      <c r="E718" s="61" t="s">
        <v>604</v>
      </c>
      <c r="F718" s="61" t="s">
        <v>605</v>
      </c>
      <c r="G718" s="423"/>
      <c r="H718" s="491"/>
      <c r="I718" s="491"/>
      <c r="J718" s="535" t="s">
        <v>286</v>
      </c>
      <c r="K718" s="550">
        <v>10</v>
      </c>
      <c r="L718" s="540"/>
      <c r="M718" s="573">
        <f t="shared" ref="M718:M722" si="30">ROUND(K718*L718,2)</f>
        <v>0</v>
      </c>
      <c r="N718" s="291"/>
    </row>
    <row r="719" spans="1:14">
      <c r="A719" s="59" t="s">
        <v>917</v>
      </c>
      <c r="B719" s="59"/>
      <c r="C719" s="59"/>
      <c r="D719" s="59"/>
      <c r="E719" s="61" t="s">
        <v>609</v>
      </c>
      <c r="F719" s="61" t="s">
        <v>605</v>
      </c>
      <c r="G719" s="423"/>
      <c r="H719" s="491"/>
      <c r="I719" s="491"/>
      <c r="J719" s="535" t="s">
        <v>286</v>
      </c>
      <c r="K719" s="550">
        <v>10</v>
      </c>
      <c r="L719" s="540"/>
      <c r="M719" s="573">
        <f t="shared" si="30"/>
        <v>0</v>
      </c>
      <c r="N719" s="291"/>
    </row>
    <row r="720" spans="1:14">
      <c r="A720" s="59" t="s">
        <v>918</v>
      </c>
      <c r="B720" s="59"/>
      <c r="C720" s="59"/>
      <c r="D720" s="59"/>
      <c r="E720" s="61" t="s">
        <v>611</v>
      </c>
      <c r="F720" s="61" t="s">
        <v>605</v>
      </c>
      <c r="G720" s="423"/>
      <c r="H720" s="491"/>
      <c r="I720" s="491"/>
      <c r="J720" s="535" t="s">
        <v>286</v>
      </c>
      <c r="K720" s="550">
        <v>10</v>
      </c>
      <c r="L720" s="540"/>
      <c r="M720" s="573">
        <f t="shared" si="30"/>
        <v>0</v>
      </c>
      <c r="N720" s="291"/>
    </row>
    <row r="721" spans="1:15">
      <c r="A721" s="59" t="s">
        <v>919</v>
      </c>
      <c r="B721" s="59"/>
      <c r="C721" s="59"/>
      <c r="D721" s="59"/>
      <c r="E721" s="61" t="s">
        <v>611</v>
      </c>
      <c r="F721" s="61" t="s">
        <v>605</v>
      </c>
      <c r="G721" s="423"/>
      <c r="H721" s="491"/>
      <c r="I721" s="491"/>
      <c r="J721" s="535" t="s">
        <v>286</v>
      </c>
      <c r="K721" s="550">
        <v>10</v>
      </c>
      <c r="L721" s="540"/>
      <c r="M721" s="573">
        <f t="shared" si="30"/>
        <v>0</v>
      </c>
      <c r="N721" s="291"/>
    </row>
    <row r="722" spans="1:15">
      <c r="A722" s="59" t="s">
        <v>920</v>
      </c>
      <c r="B722" s="59"/>
      <c r="C722" s="59"/>
      <c r="D722" s="59"/>
      <c r="E722" s="61" t="s">
        <v>614</v>
      </c>
      <c r="F722" s="61" t="s">
        <v>605</v>
      </c>
      <c r="G722" s="423"/>
      <c r="H722" s="491"/>
      <c r="I722" s="491"/>
      <c r="J722" s="535" t="s">
        <v>286</v>
      </c>
      <c r="K722" s="550">
        <v>10</v>
      </c>
      <c r="L722" s="540"/>
      <c r="M722" s="573">
        <f t="shared" si="30"/>
        <v>0</v>
      </c>
      <c r="N722" s="291"/>
    </row>
    <row r="723" spans="1:15">
      <c r="A723" s="291" t="s">
        <v>430</v>
      </c>
      <c r="B723" s="5"/>
      <c r="C723" s="5"/>
      <c r="D723" s="5"/>
      <c r="E723" s="405" t="s">
        <v>921</v>
      </c>
      <c r="F723" s="405"/>
      <c r="G723" s="411"/>
      <c r="I723" s="25"/>
      <c r="J723" s="549"/>
      <c r="K723" s="545"/>
      <c r="L723" s="546"/>
      <c r="M723" s="572"/>
      <c r="N723" s="291"/>
    </row>
    <row r="724" spans="1:15">
      <c r="A724" s="291" t="s">
        <v>430</v>
      </c>
      <c r="B724" s="5"/>
      <c r="C724" s="5"/>
      <c r="D724" s="5"/>
      <c r="E724" s="405" t="s">
        <v>922</v>
      </c>
      <c r="F724" s="405"/>
      <c r="G724" s="411"/>
      <c r="I724" s="25"/>
      <c r="J724" s="549"/>
      <c r="K724" s="545"/>
      <c r="L724" s="546"/>
      <c r="M724" s="572"/>
      <c r="N724" s="294"/>
    </row>
    <row r="725" spans="1:15">
      <c r="A725" s="27" t="s">
        <v>941</v>
      </c>
      <c r="B725" s="5"/>
      <c r="C725" s="5"/>
      <c r="D725" s="5"/>
      <c r="E725" s="395"/>
      <c r="F725" s="291" t="s">
        <v>430</v>
      </c>
      <c r="G725" s="396"/>
      <c r="I725" s="25"/>
      <c r="J725" s="554"/>
      <c r="K725" s="552"/>
      <c r="L725" s="553"/>
      <c r="M725" s="574"/>
      <c r="N725" s="291"/>
    </row>
    <row r="726" spans="1:15">
      <c r="A726" s="59" t="s">
        <v>942</v>
      </c>
      <c r="B726" s="5"/>
      <c r="C726" s="5"/>
      <c r="D726" s="5"/>
      <c r="E726" s="61" t="s">
        <v>925</v>
      </c>
      <c r="F726" s="61" t="s">
        <v>684</v>
      </c>
      <c r="G726" s="533" t="s">
        <v>30</v>
      </c>
      <c r="H726" s="491"/>
      <c r="I726" s="491"/>
      <c r="J726" s="555" t="s">
        <v>943</v>
      </c>
      <c r="K726" s="536" t="s">
        <v>30</v>
      </c>
      <c r="L726" s="537" t="s">
        <v>550</v>
      </c>
      <c r="M726" s="70" t="s">
        <v>551</v>
      </c>
      <c r="N726" s="291"/>
    </row>
    <row r="727" spans="1:15">
      <c r="A727" s="59" t="s">
        <v>944</v>
      </c>
      <c r="B727" s="5"/>
      <c r="C727" s="5"/>
      <c r="D727" s="5"/>
      <c r="E727" s="61" t="s">
        <v>925</v>
      </c>
      <c r="F727" s="61" t="s">
        <v>684</v>
      </c>
      <c r="G727" s="391" t="s">
        <v>30</v>
      </c>
      <c r="H727" s="491"/>
      <c r="I727" s="491"/>
      <c r="J727" s="556" t="s">
        <v>945</v>
      </c>
      <c r="K727" s="557">
        <v>18</v>
      </c>
      <c r="L727" s="548"/>
      <c r="M727" s="573">
        <f>ROUND(K727*L727,2)</f>
        <v>0</v>
      </c>
      <c r="N727" s="291"/>
    </row>
    <row r="728" spans="1:15">
      <c r="A728" s="291" t="s">
        <v>430</v>
      </c>
      <c r="B728" s="5"/>
      <c r="C728" s="5"/>
      <c r="D728" s="5"/>
      <c r="E728" s="395" t="s">
        <v>946</v>
      </c>
      <c r="F728" s="291"/>
      <c r="G728" s="424"/>
      <c r="I728" s="25"/>
      <c r="J728" s="551"/>
      <c r="K728" s="552"/>
      <c r="L728" s="553"/>
      <c r="M728" s="575"/>
      <c r="N728" s="291"/>
    </row>
    <row r="729" spans="1:15">
      <c r="A729" s="291" t="s">
        <v>430</v>
      </c>
      <c r="B729" s="5"/>
      <c r="C729" s="5"/>
      <c r="D729" s="5"/>
      <c r="E729" s="395" t="s">
        <v>947</v>
      </c>
      <c r="F729" s="291"/>
      <c r="G729" s="424"/>
      <c r="I729" s="25"/>
      <c r="J729" s="551"/>
      <c r="K729" s="552"/>
      <c r="L729" s="553"/>
      <c r="M729" s="575"/>
      <c r="N729" s="291"/>
    </row>
    <row r="730" spans="1:15">
      <c r="A730" s="291" t="s">
        <v>430</v>
      </c>
      <c r="B730" s="5"/>
      <c r="C730" s="5"/>
      <c r="D730" s="5"/>
      <c r="E730" s="395" t="s">
        <v>948</v>
      </c>
      <c r="F730" s="291"/>
      <c r="G730" s="424"/>
      <c r="I730" s="25"/>
      <c r="J730" s="551"/>
      <c r="K730" s="552"/>
      <c r="L730" s="553"/>
      <c r="M730" s="575"/>
      <c r="N730" s="291"/>
    </row>
    <row r="731" spans="1:15">
      <c r="A731" s="291" t="s">
        <v>430</v>
      </c>
      <c r="B731" s="5"/>
      <c r="C731" s="5"/>
      <c r="D731" s="5"/>
      <c r="E731" s="395" t="s">
        <v>949</v>
      </c>
      <c r="F731" s="291"/>
      <c r="G731" s="424"/>
      <c r="I731" s="25"/>
      <c r="J731" s="551"/>
      <c r="K731" s="552"/>
      <c r="L731" s="553"/>
      <c r="M731" s="575"/>
      <c r="N731" s="294"/>
    </row>
    <row r="732" spans="1:15" ht="15.75" thickBot="1">
      <c r="B732" s="5"/>
      <c r="C732" s="5"/>
      <c r="D732" s="5"/>
      <c r="E732" s="395"/>
      <c r="F732" s="291"/>
      <c r="G732" s="424"/>
      <c r="I732" s="345"/>
      <c r="J732" s="558"/>
      <c r="K732" s="559" t="str">
        <f>+A663</f>
        <v>9  PODAJNO LOVILNI SISTEMI</v>
      </c>
      <c r="L732" s="668">
        <f>SUM(M665:M731)</f>
        <v>0</v>
      </c>
      <c r="M732" s="669"/>
      <c r="N732" s="294"/>
    </row>
    <row r="733" spans="1:15">
      <c r="A733" s="5"/>
      <c r="B733" s="5"/>
      <c r="C733" s="5"/>
      <c r="D733" s="5"/>
      <c r="E733" s="44"/>
      <c r="F733" s="5"/>
      <c r="G733" s="317"/>
      <c r="H733" s="220"/>
      <c r="I733" s="318"/>
      <c r="J733" s="220"/>
      <c r="K733" s="363"/>
      <c r="L733" s="290"/>
      <c r="M733" s="136"/>
      <c r="N733" s="87"/>
    </row>
    <row r="734" spans="1:15">
      <c r="A734" s="5"/>
      <c r="B734" s="5"/>
      <c r="C734" s="5"/>
      <c r="D734" s="5"/>
      <c r="E734" s="44"/>
      <c r="F734" s="59"/>
      <c r="G734" s="320"/>
      <c r="H734" s="67"/>
      <c r="I734" s="318"/>
      <c r="J734" s="67"/>
      <c r="K734" s="312"/>
      <c r="L734" s="64"/>
      <c r="M734" s="39"/>
      <c r="N734" s="64"/>
    </row>
    <row r="735" spans="1:15">
      <c r="A735" s="27" t="s">
        <v>950</v>
      </c>
      <c r="B735" s="5"/>
      <c r="C735" s="5"/>
      <c r="D735" s="5"/>
      <c r="E735" s="44"/>
      <c r="F735" s="59"/>
      <c r="G735" s="320"/>
      <c r="H735" s="67"/>
      <c r="I735" s="318"/>
      <c r="J735" s="67"/>
      <c r="K735" s="312"/>
      <c r="L735" s="64"/>
      <c r="M735" s="39"/>
      <c r="N735" s="64"/>
    </row>
    <row r="736" spans="1:15" s="104" customFormat="1" ht="13.35" customHeight="1">
      <c r="A736" s="27" t="s">
        <v>951</v>
      </c>
      <c r="B736" s="73"/>
      <c r="C736" s="73"/>
      <c r="D736" s="73"/>
      <c r="F736" s="110"/>
      <c r="G736" s="331"/>
      <c r="H736" s="111"/>
      <c r="I736" s="332"/>
      <c r="J736" s="111"/>
      <c r="K736" s="332"/>
      <c r="L736" s="124"/>
      <c r="M736" s="562"/>
      <c r="N736" s="124"/>
      <c r="O736" s="87"/>
    </row>
    <row r="737" spans="1:16" s="104" customFormat="1" ht="13.35" customHeight="1">
      <c r="A737" s="66" t="s">
        <v>479</v>
      </c>
      <c r="B737" s="105"/>
      <c r="C737" s="105"/>
      <c r="D737" s="105"/>
      <c r="E737" s="109"/>
      <c r="F737" s="109" t="s">
        <v>871</v>
      </c>
      <c r="G737" s="331"/>
      <c r="H737" s="111"/>
      <c r="I737" s="332"/>
      <c r="J737" s="111"/>
      <c r="K737" s="332"/>
      <c r="L737" s="124"/>
      <c r="M737" s="562"/>
      <c r="N737" s="124"/>
      <c r="O737" s="87"/>
    </row>
    <row r="738" spans="1:16" s="104" customFormat="1" ht="13.35" customHeight="1">
      <c r="A738" s="66" t="s">
        <v>542</v>
      </c>
      <c r="B738" s="105"/>
      <c r="C738" s="105"/>
      <c r="D738" s="105"/>
      <c r="E738" s="593" t="s">
        <v>331</v>
      </c>
      <c r="F738" s="194"/>
      <c r="G738" s="596">
        <v>911</v>
      </c>
      <c r="H738" s="599" t="s">
        <v>477</v>
      </c>
      <c r="I738" s="600"/>
      <c r="J738" s="308" t="s">
        <v>332</v>
      </c>
      <c r="K738" s="596">
        <v>1</v>
      </c>
      <c r="L738" s="635"/>
      <c r="M738" s="630">
        <f>ROUND(L738*K738,2)</f>
        <v>0</v>
      </c>
      <c r="N738" s="64"/>
      <c r="O738" s="87"/>
    </row>
    <row r="739" spans="1:16" s="104" customFormat="1" ht="13.35" customHeight="1">
      <c r="A739" s="66" t="s">
        <v>480</v>
      </c>
      <c r="B739" s="105"/>
      <c r="C739" s="105"/>
      <c r="D739" s="105"/>
      <c r="E739" s="594"/>
      <c r="F739" s="195" t="s">
        <v>543</v>
      </c>
      <c r="G739" s="597"/>
      <c r="H739" s="601"/>
      <c r="I739" s="602"/>
      <c r="J739" s="305" t="s">
        <v>335</v>
      </c>
      <c r="K739" s="597"/>
      <c r="L739" s="636"/>
      <c r="M739" s="631"/>
      <c r="N739" s="64"/>
      <c r="O739" s="87"/>
    </row>
    <row r="740" spans="1:16" s="104" customFormat="1" ht="13.35" customHeight="1">
      <c r="A740" s="66" t="s">
        <v>336</v>
      </c>
      <c r="B740" s="105"/>
      <c r="C740" s="105"/>
      <c r="D740" s="105"/>
      <c r="E740" s="595"/>
      <c r="F740" s="195"/>
      <c r="G740" s="598"/>
      <c r="H740" s="603"/>
      <c r="I740" s="604"/>
      <c r="J740" s="309" t="s">
        <v>337</v>
      </c>
      <c r="K740" s="598"/>
      <c r="L740" s="637"/>
      <c r="M740" s="632"/>
      <c r="N740" s="64"/>
      <c r="O740" s="87"/>
    </row>
    <row r="741" spans="1:16" s="104" customFormat="1" ht="13.35" customHeight="1">
      <c r="A741" s="66" t="s">
        <v>481</v>
      </c>
      <c r="B741" s="105"/>
      <c r="C741" s="105"/>
      <c r="D741" s="105"/>
      <c r="E741" s="593" t="s">
        <v>482</v>
      </c>
      <c r="F741" s="194"/>
      <c r="G741" s="638">
        <v>911</v>
      </c>
      <c r="H741" s="677"/>
      <c r="I741" s="678"/>
      <c r="J741" s="196"/>
      <c r="K741" s="638" t="s">
        <v>465</v>
      </c>
      <c r="L741" s="635" t="s">
        <v>550</v>
      </c>
      <c r="M741" s="630" t="s">
        <v>551</v>
      </c>
      <c r="N741" s="64"/>
      <c r="O741" s="87"/>
    </row>
    <row r="742" spans="1:16" s="104" customFormat="1" ht="13.35" customHeight="1">
      <c r="A742" s="66" t="s">
        <v>483</v>
      </c>
      <c r="B742" s="105"/>
      <c r="C742" s="105"/>
      <c r="D742" s="105"/>
      <c r="E742" s="595"/>
      <c r="F742" s="197" t="s">
        <v>366</v>
      </c>
      <c r="G742" s="639"/>
      <c r="H742" s="610" t="s">
        <v>477</v>
      </c>
      <c r="I742" s="611"/>
      <c r="J742" s="198" t="s">
        <v>340</v>
      </c>
      <c r="K742" s="639"/>
      <c r="L742" s="637"/>
      <c r="M742" s="632"/>
      <c r="N742" s="64"/>
      <c r="O742" s="87"/>
    </row>
    <row r="743" spans="1:16" s="104" customFormat="1" ht="13.35" customHeight="1">
      <c r="A743" s="66" t="s">
        <v>484</v>
      </c>
      <c r="B743" s="105"/>
      <c r="C743" s="105"/>
      <c r="D743" s="105"/>
      <c r="E743" s="593" t="s">
        <v>339</v>
      </c>
      <c r="F743" s="195" t="s">
        <v>543</v>
      </c>
      <c r="G743" s="638">
        <v>911</v>
      </c>
      <c r="H743" s="1">
        <v>1</v>
      </c>
      <c r="I743" s="596"/>
      <c r="J743" s="199" t="s">
        <v>340</v>
      </c>
      <c r="K743" s="638">
        <v>2</v>
      </c>
      <c r="L743" s="635"/>
      <c r="M743" s="630">
        <f>ROUND(K743*L743,2)</f>
        <v>0</v>
      </c>
      <c r="N743" s="64"/>
      <c r="O743" s="87"/>
    </row>
    <row r="744" spans="1:16" s="104" customFormat="1" ht="13.35" customHeight="1">
      <c r="A744" s="66" t="s">
        <v>341</v>
      </c>
      <c r="B744" s="105"/>
      <c r="C744" s="105"/>
      <c r="D744" s="105"/>
      <c r="E744" s="595"/>
      <c r="F744" s="197"/>
      <c r="G744" s="639"/>
      <c r="H744" s="198"/>
      <c r="I744" s="598"/>
      <c r="J744" s="198"/>
      <c r="K744" s="639"/>
      <c r="L744" s="637"/>
      <c r="M744" s="632"/>
      <c r="N744" s="64"/>
      <c r="O744" s="87"/>
    </row>
    <row r="745" spans="1:16" s="104" customFormat="1" ht="13.35" customHeight="1">
      <c r="A745" s="73"/>
      <c r="B745" s="73"/>
      <c r="C745" s="73"/>
      <c r="D745" s="73"/>
      <c r="E745" s="200" t="s">
        <v>342</v>
      </c>
      <c r="F745" s="110"/>
      <c r="G745" s="427"/>
      <c r="H745" s="201"/>
      <c r="I745" s="428"/>
      <c r="J745" s="201"/>
      <c r="K745" s="428"/>
      <c r="L745" s="124"/>
      <c r="M745" s="562"/>
      <c r="N745" s="124"/>
      <c r="O745" s="87"/>
    </row>
    <row r="746" spans="1:16" s="104" customFormat="1" ht="13.35" customHeight="1">
      <c r="A746" s="73"/>
      <c r="B746" s="73"/>
      <c r="C746" s="73"/>
      <c r="D746" s="73"/>
      <c r="E746" s="172" t="s">
        <v>343</v>
      </c>
      <c r="F746" s="110"/>
      <c r="G746" s="331"/>
      <c r="H746" s="111"/>
      <c r="I746" s="332"/>
      <c r="J746" s="111"/>
      <c r="K746" s="332"/>
      <c r="L746" s="124"/>
      <c r="M746" s="562"/>
      <c r="N746" s="124"/>
      <c r="O746" s="87"/>
    </row>
    <row r="747" spans="1:16">
      <c r="A747" s="27" t="s">
        <v>1046</v>
      </c>
      <c r="B747" s="5"/>
      <c r="C747" s="5"/>
      <c r="D747" s="5"/>
      <c r="E747" s="44"/>
      <c r="F747" s="59"/>
      <c r="G747" s="320"/>
      <c r="H747" s="67"/>
      <c r="I747" s="318"/>
      <c r="J747" s="67"/>
      <c r="K747" s="312"/>
      <c r="L747" s="64"/>
      <c r="M747" s="39"/>
      <c r="N747" s="64"/>
    </row>
    <row r="748" spans="1:16">
      <c r="A748" s="5" t="s">
        <v>329</v>
      </c>
      <c r="B748" s="5"/>
      <c r="C748" s="5"/>
      <c r="D748" s="5"/>
      <c r="E748" s="44"/>
      <c r="F748" s="59" t="s">
        <v>1004</v>
      </c>
      <c r="G748" s="320"/>
      <c r="H748" s="67"/>
      <c r="I748" s="318"/>
      <c r="J748" s="67"/>
      <c r="K748" s="312"/>
      <c r="L748" s="64"/>
      <c r="M748" s="39"/>
      <c r="N748" s="64"/>
    </row>
    <row r="749" spans="1:16">
      <c r="A749" s="5" t="s">
        <v>330</v>
      </c>
      <c r="B749" s="5"/>
      <c r="C749" s="5"/>
      <c r="D749" s="5"/>
      <c r="E749" s="614" t="s">
        <v>331</v>
      </c>
      <c r="F749" s="202"/>
      <c r="G749" s="616">
        <f>741.1+1383.5</f>
        <v>2124.6</v>
      </c>
      <c r="H749" s="673" t="s">
        <v>239</v>
      </c>
      <c r="I749" s="674"/>
      <c r="J749" s="203" t="s">
        <v>332</v>
      </c>
      <c r="K749" s="670">
        <v>2</v>
      </c>
      <c r="L749" s="635"/>
      <c r="M749" s="630">
        <f>ROUND(K749*L749,2)</f>
        <v>0</v>
      </c>
      <c r="N749" s="620"/>
      <c r="P749" s="65"/>
    </row>
    <row r="750" spans="1:16">
      <c r="A750" s="5" t="s">
        <v>333</v>
      </c>
      <c r="B750" s="5"/>
      <c r="C750" s="5"/>
      <c r="D750" s="5"/>
      <c r="E750" s="690"/>
      <c r="F750" s="204" t="s">
        <v>334</v>
      </c>
      <c r="G750" s="691"/>
      <c r="H750" s="675"/>
      <c r="I750" s="676"/>
      <c r="J750" s="205" t="s">
        <v>335</v>
      </c>
      <c r="K750" s="672"/>
      <c r="L750" s="636"/>
      <c r="M750" s="631"/>
      <c r="N750" s="620"/>
      <c r="P750" s="65"/>
    </row>
    <row r="751" spans="1:16">
      <c r="A751" s="5" t="s">
        <v>336</v>
      </c>
      <c r="B751" s="5"/>
      <c r="C751" s="5"/>
      <c r="D751" s="5"/>
      <c r="E751" s="615"/>
      <c r="F751" s="206"/>
      <c r="G751" s="617"/>
      <c r="H751" s="643"/>
      <c r="I751" s="644"/>
      <c r="J751" s="207" t="s">
        <v>337</v>
      </c>
      <c r="K751" s="671"/>
      <c r="L751" s="637"/>
      <c r="M751" s="632"/>
      <c r="N751" s="620"/>
      <c r="P751" s="208"/>
    </row>
    <row r="752" spans="1:16">
      <c r="A752" s="5" t="s">
        <v>338</v>
      </c>
      <c r="B752" s="5"/>
      <c r="C752" s="5"/>
      <c r="D752" s="5"/>
      <c r="E752" s="614" t="s">
        <v>339</v>
      </c>
      <c r="F752" s="204" t="s">
        <v>334</v>
      </c>
      <c r="G752" s="616">
        <v>2125</v>
      </c>
      <c r="H752" s="2">
        <v>1</v>
      </c>
      <c r="I752" s="618"/>
      <c r="J752" s="209" t="s">
        <v>340</v>
      </c>
      <c r="K752" s="670">
        <v>10</v>
      </c>
      <c r="L752" s="635"/>
      <c r="M752" s="630">
        <f>ROUND(K752*L752,2)</f>
        <v>0</v>
      </c>
      <c r="N752" s="620"/>
      <c r="P752" s="65"/>
    </row>
    <row r="753" spans="1:15">
      <c r="A753" s="5" t="s">
        <v>341</v>
      </c>
      <c r="B753" s="5"/>
      <c r="C753" s="5"/>
      <c r="D753" s="5"/>
      <c r="E753" s="615"/>
      <c r="F753" s="206"/>
      <c r="G753" s="617"/>
      <c r="H753" s="210"/>
      <c r="I753" s="619"/>
      <c r="J753" s="210"/>
      <c r="K753" s="671"/>
      <c r="L753" s="637"/>
      <c r="M753" s="632"/>
      <c r="N753" s="620"/>
    </row>
    <row r="754" spans="1:15">
      <c r="A754" s="5"/>
      <c r="B754" s="5"/>
      <c r="C754" s="5"/>
      <c r="D754" s="5"/>
      <c r="E754" s="152" t="s">
        <v>342</v>
      </c>
      <c r="F754" s="59"/>
      <c r="G754" s="320"/>
      <c r="H754" s="67"/>
      <c r="I754" s="318"/>
      <c r="J754" s="67"/>
      <c r="K754" s="52"/>
      <c r="L754" s="64"/>
      <c r="M754" s="39"/>
      <c r="N754" s="64"/>
    </row>
    <row r="755" spans="1:15">
      <c r="A755" s="5"/>
      <c r="B755" s="5"/>
      <c r="C755" s="5"/>
      <c r="D755" s="5"/>
      <c r="E755" s="44"/>
      <c r="F755" s="59"/>
      <c r="G755" s="320"/>
      <c r="H755" s="67"/>
      <c r="I755" s="318"/>
      <c r="J755" s="67"/>
      <c r="K755" s="312"/>
      <c r="L755" s="64"/>
      <c r="M755" s="39"/>
      <c r="N755" s="64"/>
    </row>
    <row r="756" spans="1:15" s="104" customFormat="1" ht="13.35" customHeight="1">
      <c r="A756" s="27" t="s">
        <v>952</v>
      </c>
      <c r="B756" s="73"/>
      <c r="C756" s="73"/>
      <c r="D756" s="73"/>
      <c r="E756" s="109"/>
      <c r="F756" s="110"/>
      <c r="G756" s="331"/>
      <c r="H756" s="111"/>
      <c r="I756" s="332"/>
      <c r="J756" s="111"/>
      <c r="K756" s="332"/>
      <c r="L756" s="124"/>
      <c r="M756" s="562"/>
      <c r="N756" s="124"/>
      <c r="O756" s="87"/>
    </row>
    <row r="757" spans="1:15" s="104" customFormat="1" ht="13.35" customHeight="1">
      <c r="A757" s="66" t="s">
        <v>485</v>
      </c>
      <c r="B757" s="105"/>
      <c r="C757" s="105"/>
      <c r="D757" s="105"/>
      <c r="E757" s="593" t="s">
        <v>331</v>
      </c>
      <c r="F757" s="194"/>
      <c r="G757" s="607">
        <v>377</v>
      </c>
      <c r="H757" s="599" t="s">
        <v>477</v>
      </c>
      <c r="I757" s="600"/>
      <c r="J757" s="308" t="s">
        <v>486</v>
      </c>
      <c r="K757" s="647" t="s">
        <v>30</v>
      </c>
      <c r="L757" s="627" t="s">
        <v>550</v>
      </c>
      <c r="M757" s="630" t="s">
        <v>551</v>
      </c>
      <c r="N757" s="626"/>
      <c r="O757" s="87"/>
    </row>
    <row r="758" spans="1:15" s="104" customFormat="1" ht="13.35" customHeight="1">
      <c r="A758" s="66" t="s">
        <v>544</v>
      </c>
      <c r="B758" s="105"/>
      <c r="C758" s="105"/>
      <c r="D758" s="105"/>
      <c r="E758" s="594"/>
      <c r="F758" s="195" t="s">
        <v>543</v>
      </c>
      <c r="G758" s="608"/>
      <c r="H758" s="601"/>
      <c r="I758" s="602"/>
      <c r="J758" s="305" t="s">
        <v>347</v>
      </c>
      <c r="K758" s="648"/>
      <c r="L758" s="628"/>
      <c r="M758" s="631"/>
      <c r="N758" s="626"/>
      <c r="O758" s="87"/>
    </row>
    <row r="759" spans="1:15" s="104" customFormat="1" ht="13.35" customHeight="1">
      <c r="A759" s="66" t="s">
        <v>487</v>
      </c>
      <c r="B759" s="105"/>
      <c r="C759" s="105"/>
      <c r="D759" s="105"/>
      <c r="E759" s="594"/>
      <c r="F759" s="195"/>
      <c r="G759" s="608"/>
      <c r="H759" s="601"/>
      <c r="I759" s="602"/>
      <c r="J759" s="211" t="s">
        <v>488</v>
      </c>
      <c r="K759" s="648"/>
      <c r="L759" s="628"/>
      <c r="M759" s="631"/>
      <c r="N759" s="626"/>
      <c r="O759" s="87"/>
    </row>
    <row r="760" spans="1:15" s="104" customFormat="1" ht="13.35" customHeight="1">
      <c r="A760" s="66" t="s">
        <v>336</v>
      </c>
      <c r="B760" s="105"/>
      <c r="C760" s="105"/>
      <c r="D760" s="105"/>
      <c r="E760" s="595"/>
      <c r="F760" s="197"/>
      <c r="G760" s="609"/>
      <c r="H760" s="610"/>
      <c r="I760" s="611"/>
      <c r="J760" s="309" t="s">
        <v>489</v>
      </c>
      <c r="K760" s="649"/>
      <c r="L760" s="629"/>
      <c r="M760" s="632"/>
      <c r="N760" s="64"/>
      <c r="O760" s="87"/>
    </row>
    <row r="761" spans="1:15" s="104" customFormat="1" ht="13.35" customHeight="1">
      <c r="A761" s="66" t="s">
        <v>490</v>
      </c>
      <c r="B761" s="105"/>
      <c r="C761" s="105"/>
      <c r="D761" s="105"/>
      <c r="E761" s="593" t="s">
        <v>339</v>
      </c>
      <c r="F761" s="195" t="s">
        <v>543</v>
      </c>
      <c r="G761" s="607">
        <v>377</v>
      </c>
      <c r="H761" s="1">
        <v>1</v>
      </c>
      <c r="I761" s="596"/>
      <c r="J761" s="199" t="s">
        <v>491</v>
      </c>
      <c r="K761" s="647" t="s">
        <v>30</v>
      </c>
      <c r="L761" s="627" t="s">
        <v>550</v>
      </c>
      <c r="M761" s="630" t="s">
        <v>551</v>
      </c>
      <c r="N761" s="64"/>
      <c r="O761" s="87"/>
    </row>
    <row r="762" spans="1:15" s="104" customFormat="1" ht="13.35" customHeight="1">
      <c r="A762" s="66" t="s">
        <v>492</v>
      </c>
      <c r="B762" s="105"/>
      <c r="C762" s="105"/>
      <c r="D762" s="105"/>
      <c r="E762" s="595"/>
      <c r="F762" s="212"/>
      <c r="G762" s="609"/>
      <c r="H762" s="199"/>
      <c r="I762" s="598"/>
      <c r="J762" s="199" t="s">
        <v>493</v>
      </c>
      <c r="K762" s="649"/>
      <c r="L762" s="629"/>
      <c r="M762" s="632"/>
      <c r="N762" s="64"/>
      <c r="O762" s="87"/>
    </row>
    <row r="763" spans="1:15" s="104" customFormat="1" ht="13.35" customHeight="1">
      <c r="A763" s="73"/>
      <c r="B763" s="73"/>
      <c r="C763" s="73"/>
      <c r="D763" s="73"/>
      <c r="E763" s="200" t="s">
        <v>342</v>
      </c>
      <c r="F763" s="110"/>
      <c r="G763" s="427"/>
      <c r="H763" s="201"/>
      <c r="I763" s="428"/>
      <c r="J763" s="201"/>
      <c r="K763" s="428"/>
      <c r="L763" s="124"/>
      <c r="M763" s="562"/>
      <c r="N763" s="124"/>
      <c r="O763" s="87"/>
    </row>
    <row r="764" spans="1:15" s="104" customFormat="1" ht="13.35" customHeight="1">
      <c r="A764" s="73"/>
      <c r="B764" s="73"/>
      <c r="C764" s="73"/>
      <c r="D764" s="73"/>
      <c r="E764" s="109"/>
      <c r="F764" s="110"/>
      <c r="G764" s="331"/>
      <c r="H764" s="111"/>
      <c r="I764" s="332"/>
      <c r="J764" s="111"/>
      <c r="K764" s="332"/>
      <c r="L764" s="124"/>
      <c r="M764" s="562"/>
      <c r="N764" s="124"/>
      <c r="O764" s="87"/>
    </row>
    <row r="765" spans="1:15" s="104" customFormat="1" ht="13.35" customHeight="1">
      <c r="A765" s="27" t="s">
        <v>953</v>
      </c>
      <c r="B765" s="73"/>
      <c r="C765" s="73"/>
      <c r="D765" s="73"/>
      <c r="E765" s="109"/>
      <c r="F765" s="110"/>
      <c r="G765" s="331"/>
      <c r="H765" s="111"/>
      <c r="I765" s="332"/>
      <c r="J765" s="111"/>
      <c r="K765" s="332"/>
      <c r="L765" s="124"/>
      <c r="M765" s="562"/>
      <c r="N765" s="124"/>
      <c r="O765" s="87"/>
    </row>
    <row r="766" spans="1:15" s="104" customFormat="1" ht="13.35" customHeight="1">
      <c r="A766" s="66" t="s">
        <v>494</v>
      </c>
      <c r="B766" s="105"/>
      <c r="C766" s="105"/>
      <c r="D766" s="105"/>
      <c r="E766" s="109"/>
      <c r="F766" s="110"/>
      <c r="G766" s="331"/>
      <c r="H766" s="111"/>
      <c r="I766" s="332"/>
      <c r="J766" s="111"/>
      <c r="K766" s="332"/>
      <c r="M766" s="562"/>
      <c r="N766" s="52"/>
      <c r="O766" s="87"/>
    </row>
    <row r="767" spans="1:15" s="104" customFormat="1" ht="13.35" customHeight="1">
      <c r="A767" s="66" t="s">
        <v>545</v>
      </c>
      <c r="B767" s="105"/>
      <c r="C767" s="105"/>
      <c r="D767" s="105"/>
      <c r="E767" s="593" t="s">
        <v>495</v>
      </c>
      <c r="F767" s="194"/>
      <c r="G767" s="429"/>
      <c r="H767" s="213"/>
      <c r="I767" s="428"/>
      <c r="J767" s="213"/>
      <c r="K767" s="647" t="s">
        <v>30</v>
      </c>
      <c r="L767" s="640" t="s">
        <v>550</v>
      </c>
      <c r="M767" s="630" t="s">
        <v>551</v>
      </c>
      <c r="O767" s="87"/>
    </row>
    <row r="768" spans="1:15" s="104" customFormat="1" ht="13.35" customHeight="1">
      <c r="A768" s="66" t="s">
        <v>496</v>
      </c>
      <c r="B768" s="105"/>
      <c r="C768" s="105"/>
      <c r="D768" s="105"/>
      <c r="E768" s="594"/>
      <c r="F768" s="195"/>
      <c r="G768" s="430"/>
      <c r="H768" s="199"/>
      <c r="I768" s="332"/>
      <c r="J768" s="199" t="s">
        <v>497</v>
      </c>
      <c r="K768" s="648"/>
      <c r="L768" s="641"/>
      <c r="M768" s="631"/>
      <c r="N768" s="64"/>
      <c r="O768" s="87"/>
    </row>
    <row r="769" spans="1:15" s="104" customFormat="1" ht="13.35" customHeight="1">
      <c r="A769" s="66" t="s">
        <v>498</v>
      </c>
      <c r="B769" s="105"/>
      <c r="C769" s="105"/>
      <c r="D769" s="105"/>
      <c r="E769" s="594"/>
      <c r="F769" s="195" t="s">
        <v>366</v>
      </c>
      <c r="G769" s="431"/>
      <c r="H769" s="612" t="s">
        <v>477</v>
      </c>
      <c r="I769" s="613"/>
      <c r="J769" s="199"/>
      <c r="K769" s="648"/>
      <c r="L769" s="641"/>
      <c r="M769" s="631"/>
      <c r="N769" s="64"/>
      <c r="O769" s="87"/>
    </row>
    <row r="770" spans="1:15" s="104" customFormat="1" ht="13.35" customHeight="1">
      <c r="A770" s="66"/>
      <c r="B770" s="105"/>
      <c r="C770" s="105"/>
      <c r="D770" s="105"/>
      <c r="E770" s="594"/>
      <c r="F770" s="195"/>
      <c r="G770" s="430"/>
      <c r="H770" s="199"/>
      <c r="I770" s="332"/>
      <c r="J770" s="199"/>
      <c r="K770" s="648"/>
      <c r="L770" s="641"/>
      <c r="M770" s="631"/>
      <c r="N770" s="64"/>
      <c r="O770" s="87"/>
    </row>
    <row r="771" spans="1:15" s="104" customFormat="1" ht="13.35" customHeight="1">
      <c r="A771" s="66" t="s">
        <v>499</v>
      </c>
      <c r="B771" s="105"/>
      <c r="C771" s="105"/>
      <c r="D771" s="105"/>
      <c r="E771" s="595"/>
      <c r="F771" s="195"/>
      <c r="G771" s="430"/>
      <c r="H771" s="198"/>
      <c r="I771" s="332"/>
      <c r="J771" s="199" t="s">
        <v>500</v>
      </c>
      <c r="K771" s="649"/>
      <c r="L771" s="642"/>
      <c r="M771" s="632"/>
      <c r="N771" s="64"/>
      <c r="O771" s="87"/>
    </row>
    <row r="772" spans="1:15" s="104" customFormat="1" ht="13.35" customHeight="1">
      <c r="A772" s="66" t="s">
        <v>546</v>
      </c>
      <c r="B772" s="105"/>
      <c r="C772" s="105"/>
      <c r="D772" s="105"/>
      <c r="E772" s="593"/>
      <c r="F772" s="194"/>
      <c r="G772" s="429"/>
      <c r="H772" s="199"/>
      <c r="I772" s="428"/>
      <c r="J772" s="199" t="s">
        <v>478</v>
      </c>
      <c r="K772" s="638" t="s">
        <v>30</v>
      </c>
      <c r="L772" s="640" t="s">
        <v>550</v>
      </c>
      <c r="M772" s="630" t="s">
        <v>551</v>
      </c>
      <c r="N772" s="64"/>
      <c r="O772" s="87"/>
    </row>
    <row r="773" spans="1:15" s="104" customFormat="1" ht="13.35" customHeight="1">
      <c r="A773" s="66" t="s">
        <v>501</v>
      </c>
      <c r="B773" s="105"/>
      <c r="C773" s="105"/>
      <c r="D773" s="105"/>
      <c r="E773" s="594"/>
      <c r="F773" s="195" t="s">
        <v>366</v>
      </c>
      <c r="G773" s="431"/>
      <c r="H773" s="612" t="s">
        <v>477</v>
      </c>
      <c r="I773" s="613"/>
      <c r="J773" s="199" t="s">
        <v>502</v>
      </c>
      <c r="K773" s="646"/>
      <c r="L773" s="641"/>
      <c r="M773" s="631"/>
      <c r="N773" s="64"/>
      <c r="O773" s="87"/>
    </row>
    <row r="774" spans="1:15" s="104" customFormat="1" ht="13.35" customHeight="1">
      <c r="A774" s="66" t="s">
        <v>503</v>
      </c>
      <c r="B774" s="105"/>
      <c r="C774" s="105"/>
      <c r="D774" s="105"/>
      <c r="E774" s="595"/>
      <c r="F774" s="197"/>
      <c r="G774" s="430"/>
      <c r="H774" s="198"/>
      <c r="I774" s="332"/>
      <c r="J774" s="199" t="s">
        <v>504</v>
      </c>
      <c r="K774" s="639"/>
      <c r="L774" s="642"/>
      <c r="M774" s="632"/>
      <c r="N774" s="64"/>
      <c r="O774" s="87"/>
    </row>
    <row r="775" spans="1:15" s="104" customFormat="1" ht="13.35" customHeight="1">
      <c r="A775" s="66" t="s">
        <v>505</v>
      </c>
      <c r="B775" s="105"/>
      <c r="C775" s="105"/>
      <c r="D775" s="105"/>
      <c r="E775" s="74" t="s">
        <v>354</v>
      </c>
      <c r="F775" s="197" t="s">
        <v>366</v>
      </c>
      <c r="G775" s="432"/>
      <c r="H775" s="686" t="s">
        <v>477</v>
      </c>
      <c r="I775" s="687"/>
      <c r="J775" s="214"/>
      <c r="K775" s="327" t="s">
        <v>30</v>
      </c>
      <c r="L775" s="13" t="s">
        <v>550</v>
      </c>
      <c r="M775" s="70" t="s">
        <v>551</v>
      </c>
      <c r="N775" s="64"/>
      <c r="O775" s="87"/>
    </row>
    <row r="776" spans="1:15" s="104" customFormat="1" ht="13.35" customHeight="1">
      <c r="A776" s="66" t="s">
        <v>506</v>
      </c>
      <c r="B776" s="105"/>
      <c r="C776" s="105"/>
      <c r="D776" s="105"/>
      <c r="E776" s="74" t="s">
        <v>507</v>
      </c>
      <c r="F776" s="195" t="s">
        <v>366</v>
      </c>
      <c r="G776" s="433"/>
      <c r="H776" s="3">
        <v>1</v>
      </c>
      <c r="I776" s="329"/>
      <c r="J776" s="215" t="s">
        <v>340</v>
      </c>
      <c r="K776" s="327" t="s">
        <v>30</v>
      </c>
      <c r="L776" s="13" t="s">
        <v>550</v>
      </c>
      <c r="M776" s="63" t="s">
        <v>551</v>
      </c>
      <c r="N776" s="64"/>
      <c r="O776" s="87"/>
    </row>
    <row r="777" spans="1:15" s="104" customFormat="1" ht="13.35" customHeight="1">
      <c r="A777" s="105"/>
      <c r="B777" s="73"/>
      <c r="C777" s="73"/>
      <c r="D777" s="73"/>
      <c r="E777" s="109"/>
      <c r="F777" s="216"/>
      <c r="G777" s="331"/>
      <c r="H777" s="111"/>
      <c r="I777" s="332"/>
      <c r="J777" s="111"/>
      <c r="K777" s="332"/>
      <c r="L777" s="124"/>
      <c r="M777" s="562"/>
      <c r="N777" s="124"/>
      <c r="O777" s="87"/>
    </row>
    <row r="778" spans="1:15" s="104" customFormat="1" ht="13.35" customHeight="1">
      <c r="A778" s="105"/>
      <c r="B778" s="73"/>
      <c r="C778" s="73"/>
      <c r="D778" s="73"/>
      <c r="E778" s="109"/>
      <c r="F778" s="110"/>
      <c r="G778" s="331"/>
      <c r="H778" s="111"/>
      <c r="I778" s="332"/>
      <c r="J778" s="111"/>
      <c r="K778" s="332"/>
      <c r="L778" s="124"/>
      <c r="M778" s="562"/>
      <c r="N778" s="124"/>
      <c r="O778" s="87"/>
    </row>
    <row r="779" spans="1:15" s="104" customFormat="1" ht="13.35" customHeight="1">
      <c r="A779" s="27" t="s">
        <v>954</v>
      </c>
      <c r="B779" s="73"/>
      <c r="C779" s="73"/>
      <c r="D779" s="73"/>
      <c r="E779" s="109"/>
      <c r="F779" s="110"/>
      <c r="G779" s="331"/>
      <c r="H779" s="111"/>
      <c r="I779" s="332"/>
      <c r="J779" s="111"/>
      <c r="K779" s="332"/>
      <c r="L779" s="124"/>
      <c r="M779" s="562"/>
      <c r="N779" s="124"/>
      <c r="O779" s="87"/>
    </row>
    <row r="780" spans="1:15" s="104" customFormat="1" ht="13.35" customHeight="1">
      <c r="A780" s="66" t="s">
        <v>508</v>
      </c>
      <c r="B780" s="73"/>
      <c r="C780" s="73"/>
      <c r="D780" s="73"/>
      <c r="E780" s="109"/>
      <c r="F780" s="110"/>
      <c r="G780" s="331"/>
      <c r="H780" s="111"/>
      <c r="I780" s="332"/>
      <c r="J780" s="111"/>
      <c r="K780" s="332"/>
      <c r="L780" s="124"/>
      <c r="M780" s="562"/>
      <c r="N780" s="124"/>
      <c r="O780" s="87"/>
    </row>
    <row r="781" spans="1:15" s="104" customFormat="1" ht="13.35" customHeight="1">
      <c r="A781" s="66" t="s">
        <v>509</v>
      </c>
      <c r="B781" s="73"/>
      <c r="C781" s="73"/>
      <c r="D781" s="73"/>
      <c r="E781" s="74"/>
      <c r="F781" s="217" t="s">
        <v>510</v>
      </c>
      <c r="G781" s="434"/>
      <c r="H781" s="106" t="s">
        <v>477</v>
      </c>
      <c r="I781" s="392"/>
      <c r="J781" s="107" t="s">
        <v>347</v>
      </c>
      <c r="K781" s="327" t="s">
        <v>30</v>
      </c>
      <c r="L781" s="13" t="s">
        <v>550</v>
      </c>
      <c r="M781" s="70" t="s">
        <v>551</v>
      </c>
      <c r="N781" s="64"/>
      <c r="O781" s="87"/>
    </row>
    <row r="782" spans="1:15" s="104" customFormat="1" ht="13.35" customHeight="1">
      <c r="A782" s="66" t="s">
        <v>511</v>
      </c>
      <c r="B782" s="73"/>
      <c r="C782" s="73"/>
      <c r="D782" s="73"/>
      <c r="E782" s="74"/>
      <c r="F782" s="217" t="s">
        <v>510</v>
      </c>
      <c r="G782" s="434"/>
      <c r="H782" s="106" t="s">
        <v>477</v>
      </c>
      <c r="I782" s="392"/>
      <c r="J782" s="107" t="s">
        <v>347</v>
      </c>
      <c r="K782" s="327" t="s">
        <v>30</v>
      </c>
      <c r="L782" s="13" t="s">
        <v>550</v>
      </c>
      <c r="M782" s="70" t="s">
        <v>551</v>
      </c>
      <c r="N782" s="64"/>
      <c r="O782" s="87"/>
    </row>
    <row r="783" spans="1:15" s="104" customFormat="1" ht="13.35" customHeight="1">
      <c r="A783" s="66" t="s">
        <v>512</v>
      </c>
      <c r="B783" s="73"/>
      <c r="C783" s="73"/>
      <c r="D783" s="73"/>
      <c r="E783" s="74"/>
      <c r="F783" s="217" t="s">
        <v>510</v>
      </c>
      <c r="G783" s="434"/>
      <c r="H783" s="106" t="s">
        <v>477</v>
      </c>
      <c r="I783" s="392"/>
      <c r="J783" s="107" t="s">
        <v>347</v>
      </c>
      <c r="K783" s="327" t="s">
        <v>30</v>
      </c>
      <c r="L783" s="13" t="s">
        <v>550</v>
      </c>
      <c r="M783" s="70" t="s">
        <v>551</v>
      </c>
      <c r="N783" s="64"/>
      <c r="O783" s="87"/>
    </row>
    <row r="784" spans="1:15" s="104" customFormat="1" ht="13.35" customHeight="1">
      <c r="A784" s="66"/>
      <c r="B784" s="73"/>
      <c r="C784" s="73"/>
      <c r="D784" s="73"/>
      <c r="E784" s="109"/>
      <c r="F784" s="105"/>
      <c r="G784" s="375"/>
      <c r="H784" s="73"/>
      <c r="I784" s="376"/>
      <c r="J784" s="118"/>
      <c r="K784" s="376"/>
      <c r="L784" s="124"/>
      <c r="M784" s="562"/>
      <c r="N784" s="124"/>
      <c r="O784" s="87"/>
    </row>
    <row r="785" spans="1:15" s="104" customFormat="1" ht="13.35" customHeight="1">
      <c r="A785" s="66" t="s">
        <v>499</v>
      </c>
      <c r="B785" s="73"/>
      <c r="C785" s="73"/>
      <c r="D785" s="73"/>
      <c r="E785" s="109"/>
      <c r="F785" s="105"/>
      <c r="G785" s="375"/>
      <c r="H785" s="73"/>
      <c r="I785" s="376"/>
      <c r="J785" s="118"/>
      <c r="K785" s="376"/>
      <c r="L785" s="124"/>
      <c r="M785" s="562"/>
      <c r="N785" s="124"/>
      <c r="O785" s="87"/>
    </row>
    <row r="786" spans="1:15" s="104" customFormat="1" ht="13.35" customHeight="1">
      <c r="A786" s="66" t="s">
        <v>513</v>
      </c>
      <c r="B786" s="73"/>
      <c r="C786" s="73"/>
      <c r="D786" s="73"/>
      <c r="E786" s="74"/>
      <c r="F786" s="217" t="s">
        <v>510</v>
      </c>
      <c r="G786" s="434"/>
      <c r="H786" s="106" t="s">
        <v>477</v>
      </c>
      <c r="I786" s="392"/>
      <c r="J786" s="107" t="s">
        <v>347</v>
      </c>
      <c r="K786" s="327" t="s">
        <v>30</v>
      </c>
      <c r="L786" s="13" t="s">
        <v>550</v>
      </c>
      <c r="M786" s="70" t="s">
        <v>551</v>
      </c>
      <c r="N786" s="64"/>
      <c r="O786" s="87"/>
    </row>
    <row r="787" spans="1:15" s="104" customFormat="1" ht="13.35" customHeight="1">
      <c r="A787" s="66"/>
      <c r="B787" s="73"/>
      <c r="C787" s="73"/>
      <c r="D787" s="73"/>
      <c r="E787" s="109"/>
      <c r="F787" s="105"/>
      <c r="G787" s="375"/>
      <c r="H787" s="688"/>
      <c r="I787" s="688"/>
      <c r="J787" s="118"/>
      <c r="K787" s="376"/>
      <c r="L787" s="124"/>
      <c r="M787" s="562"/>
      <c r="N787" s="124"/>
      <c r="O787" s="87"/>
    </row>
    <row r="788" spans="1:15" s="104" customFormat="1" ht="13.35" customHeight="1">
      <c r="A788" s="66" t="s">
        <v>514</v>
      </c>
      <c r="B788" s="73"/>
      <c r="C788" s="73"/>
      <c r="D788" s="73"/>
      <c r="E788" s="109"/>
      <c r="F788" s="105"/>
      <c r="G788" s="375"/>
      <c r="H788" s="165"/>
      <c r="I788" s="332"/>
      <c r="J788" s="118"/>
      <c r="K788" s="376"/>
      <c r="L788" s="124"/>
      <c r="M788" s="562"/>
      <c r="N788" s="124"/>
      <c r="O788" s="87"/>
    </row>
    <row r="789" spans="1:15" s="104" customFormat="1" ht="13.35" customHeight="1">
      <c r="A789" s="66" t="s">
        <v>512</v>
      </c>
      <c r="B789" s="73"/>
      <c r="C789" s="73"/>
      <c r="D789" s="73"/>
      <c r="E789" s="74"/>
      <c r="F789" s="217" t="s">
        <v>510</v>
      </c>
      <c r="G789" s="434"/>
      <c r="H789" s="106" t="s">
        <v>477</v>
      </c>
      <c r="I789" s="392"/>
      <c r="J789" s="107" t="s">
        <v>347</v>
      </c>
      <c r="K789" s="327" t="s">
        <v>30</v>
      </c>
      <c r="L789" s="13" t="s">
        <v>550</v>
      </c>
      <c r="M789" s="70" t="s">
        <v>551</v>
      </c>
      <c r="N789" s="64"/>
      <c r="O789" s="87"/>
    </row>
    <row r="790" spans="1:15" s="104" customFormat="1" ht="13.35" customHeight="1">
      <c r="A790" s="66" t="s">
        <v>515</v>
      </c>
      <c r="B790" s="73"/>
      <c r="C790" s="73"/>
      <c r="D790" s="73"/>
      <c r="E790" s="74"/>
      <c r="F790" s="217" t="s">
        <v>510</v>
      </c>
      <c r="G790" s="434"/>
      <c r="H790" s="106" t="s">
        <v>477</v>
      </c>
      <c r="I790" s="392"/>
      <c r="J790" s="107" t="s">
        <v>347</v>
      </c>
      <c r="K790" s="327" t="s">
        <v>30</v>
      </c>
      <c r="L790" s="13" t="s">
        <v>550</v>
      </c>
      <c r="M790" s="70" t="s">
        <v>551</v>
      </c>
      <c r="N790" s="64"/>
      <c r="O790" s="87"/>
    </row>
    <row r="791" spans="1:15" s="104" customFormat="1" ht="13.35" customHeight="1">
      <c r="A791" s="66"/>
      <c r="B791" s="73"/>
      <c r="C791" s="73"/>
      <c r="D791" s="73"/>
      <c r="E791" s="109"/>
      <c r="F791" s="105"/>
      <c r="G791" s="435"/>
      <c r="H791" s="165"/>
      <c r="I791" s="332"/>
      <c r="J791" s="105"/>
      <c r="K791" s="436"/>
      <c r="L791" s="124"/>
      <c r="M791" s="562"/>
      <c r="N791" s="124"/>
      <c r="O791" s="87"/>
    </row>
    <row r="792" spans="1:15" s="104" customFormat="1" ht="13.35" customHeight="1">
      <c r="A792" s="66" t="s">
        <v>516</v>
      </c>
      <c r="B792" s="73"/>
      <c r="C792" s="73"/>
      <c r="D792" s="73"/>
      <c r="E792" s="109"/>
      <c r="F792" s="105"/>
      <c r="G792" s="435"/>
      <c r="H792" s="165"/>
      <c r="I792" s="332"/>
      <c r="J792" s="105"/>
      <c r="K792" s="436"/>
      <c r="L792" s="124"/>
      <c r="M792" s="562"/>
      <c r="N792" s="124"/>
      <c r="O792" s="87"/>
    </row>
    <row r="793" spans="1:15" s="104" customFormat="1" ht="13.35" customHeight="1">
      <c r="A793" s="66" t="s">
        <v>517</v>
      </c>
      <c r="B793" s="73"/>
      <c r="C793" s="73"/>
      <c r="D793" s="73"/>
      <c r="E793" s="74"/>
      <c r="F793" s="217" t="s">
        <v>510</v>
      </c>
      <c r="G793" s="434"/>
      <c r="H793" s="106" t="s">
        <v>477</v>
      </c>
      <c r="I793" s="392"/>
      <c r="J793" s="107" t="s">
        <v>347</v>
      </c>
      <c r="K793" s="327" t="s">
        <v>30</v>
      </c>
      <c r="L793" s="13" t="s">
        <v>550</v>
      </c>
      <c r="M793" s="70" t="s">
        <v>551</v>
      </c>
      <c r="N793" s="64"/>
      <c r="O793" s="87"/>
    </row>
    <row r="794" spans="1:15" s="104" customFormat="1" ht="13.35" customHeight="1">
      <c r="A794" s="218"/>
      <c r="B794" s="73"/>
      <c r="C794" s="73"/>
      <c r="D794" s="73"/>
      <c r="E794" s="109"/>
      <c r="F794" s="105"/>
      <c r="G794" s="435"/>
      <c r="H794" s="165"/>
      <c r="I794" s="332"/>
      <c r="J794" s="105"/>
      <c r="K794" s="436"/>
      <c r="L794" s="124"/>
      <c r="M794" s="562"/>
      <c r="N794" s="124"/>
      <c r="O794" s="87"/>
    </row>
    <row r="795" spans="1:15">
      <c r="A795" s="27" t="s">
        <v>955</v>
      </c>
      <c r="B795" s="5"/>
      <c r="C795" s="5"/>
      <c r="D795" s="5"/>
      <c r="E795" s="44"/>
      <c r="F795" s="5"/>
      <c r="G795" s="320"/>
      <c r="H795" s="5"/>
      <c r="I795" s="318"/>
      <c r="J795" s="5"/>
      <c r="K795" s="312"/>
      <c r="L795" s="42"/>
      <c r="M795" s="39"/>
      <c r="N795" s="42"/>
    </row>
    <row r="796" spans="1:15">
      <c r="A796" s="5" t="s">
        <v>344</v>
      </c>
      <c r="B796" s="5"/>
      <c r="C796" s="5"/>
      <c r="D796" s="5"/>
      <c r="E796" s="44"/>
      <c r="F796" s="5"/>
      <c r="G796" s="320"/>
      <c r="H796" s="5"/>
      <c r="I796" s="318"/>
      <c r="J796" s="5"/>
      <c r="K796" s="312"/>
      <c r="L796" s="42"/>
      <c r="M796" s="39"/>
      <c r="N796" s="42"/>
    </row>
    <row r="797" spans="1:15">
      <c r="A797" s="5" t="s">
        <v>345</v>
      </c>
      <c r="B797" s="5"/>
      <c r="C797" s="5"/>
      <c r="D797" s="5"/>
      <c r="E797" s="60" t="s">
        <v>346</v>
      </c>
      <c r="F797" s="137" t="s">
        <v>334</v>
      </c>
      <c r="G797" s="325"/>
      <c r="H797" s="61" t="s">
        <v>239</v>
      </c>
      <c r="I797" s="324"/>
      <c r="J797" s="62" t="s">
        <v>347</v>
      </c>
      <c r="K797" s="327" t="s">
        <v>30</v>
      </c>
      <c r="L797" s="13" t="s">
        <v>550</v>
      </c>
      <c r="M797" s="70" t="s">
        <v>551</v>
      </c>
      <c r="N797" s="64"/>
    </row>
    <row r="798" spans="1:15">
      <c r="A798" s="5" t="s">
        <v>348</v>
      </c>
      <c r="B798" s="5"/>
      <c r="C798" s="5"/>
      <c r="D798" s="5"/>
      <c r="E798" s="60" t="s">
        <v>349</v>
      </c>
      <c r="F798" s="137" t="s">
        <v>334</v>
      </c>
      <c r="G798" s="325"/>
      <c r="H798" s="61" t="s">
        <v>239</v>
      </c>
      <c r="I798" s="324"/>
      <c r="J798" s="62" t="s">
        <v>347</v>
      </c>
      <c r="K798" s="327" t="s">
        <v>30</v>
      </c>
      <c r="L798" s="13" t="s">
        <v>550</v>
      </c>
      <c r="M798" s="70" t="s">
        <v>551</v>
      </c>
      <c r="N798" s="64"/>
    </row>
    <row r="799" spans="1:15">
      <c r="A799" s="5" t="s">
        <v>350</v>
      </c>
      <c r="B799" s="5"/>
      <c r="C799" s="5"/>
      <c r="D799" s="5"/>
      <c r="E799" s="60" t="s">
        <v>349</v>
      </c>
      <c r="F799" s="137" t="s">
        <v>334</v>
      </c>
      <c r="G799" s="325"/>
      <c r="H799" s="61" t="s">
        <v>239</v>
      </c>
      <c r="I799" s="324"/>
      <c r="J799" s="62" t="s">
        <v>347</v>
      </c>
      <c r="K799" s="327" t="s">
        <v>30</v>
      </c>
      <c r="L799" s="13" t="s">
        <v>550</v>
      </c>
      <c r="M799" s="70" t="s">
        <v>551</v>
      </c>
      <c r="N799" s="64"/>
    </row>
    <row r="800" spans="1:15">
      <c r="A800" s="5" t="s">
        <v>351</v>
      </c>
      <c r="B800" s="5"/>
      <c r="C800" s="5"/>
      <c r="D800" s="5"/>
      <c r="E800" s="60" t="s">
        <v>352</v>
      </c>
      <c r="F800" s="137" t="s">
        <v>334</v>
      </c>
      <c r="G800" s="325"/>
      <c r="H800" s="61" t="s">
        <v>239</v>
      </c>
      <c r="I800" s="324"/>
      <c r="J800" s="62" t="s">
        <v>347</v>
      </c>
      <c r="K800" s="327" t="s">
        <v>30</v>
      </c>
      <c r="L800" s="13" t="s">
        <v>550</v>
      </c>
      <c r="M800" s="70" t="s">
        <v>551</v>
      </c>
      <c r="N800" s="64"/>
    </row>
    <row r="801" spans="1:16">
      <c r="A801" s="5" t="s">
        <v>353</v>
      </c>
      <c r="B801" s="5"/>
      <c r="C801" s="5"/>
      <c r="D801" s="5"/>
      <c r="E801" s="60" t="s">
        <v>354</v>
      </c>
      <c r="F801" s="137" t="s">
        <v>334</v>
      </c>
      <c r="G801" s="325"/>
      <c r="H801" s="61" t="s">
        <v>239</v>
      </c>
      <c r="I801" s="324"/>
      <c r="J801" s="62" t="s">
        <v>347</v>
      </c>
      <c r="K801" s="327" t="s">
        <v>30</v>
      </c>
      <c r="L801" s="13" t="s">
        <v>550</v>
      </c>
      <c r="M801" s="70" t="s">
        <v>551</v>
      </c>
      <c r="N801" s="64"/>
    </row>
    <row r="802" spans="1:16">
      <c r="A802" s="5" t="s">
        <v>533</v>
      </c>
      <c r="B802" s="5"/>
      <c r="C802" s="5"/>
      <c r="D802" s="5"/>
      <c r="E802" s="60"/>
      <c r="F802" s="137" t="s">
        <v>334</v>
      </c>
      <c r="G802" s="325"/>
      <c r="H802" s="61" t="s">
        <v>239</v>
      </c>
      <c r="I802" s="324"/>
      <c r="J802" s="62" t="s">
        <v>347</v>
      </c>
      <c r="K802" s="327" t="s">
        <v>30</v>
      </c>
      <c r="L802" s="13" t="s">
        <v>550</v>
      </c>
      <c r="M802" s="70" t="s">
        <v>551</v>
      </c>
      <c r="N802" s="64"/>
    </row>
    <row r="803" spans="1:16">
      <c r="A803" s="5"/>
      <c r="B803" s="5"/>
      <c r="C803" s="5"/>
      <c r="D803" s="5"/>
      <c r="E803" s="44"/>
      <c r="F803" s="5"/>
      <c r="G803" s="320"/>
      <c r="H803" s="5"/>
      <c r="I803" s="318"/>
      <c r="J803" s="5"/>
      <c r="K803" s="312"/>
      <c r="L803" s="42"/>
      <c r="M803" s="39"/>
      <c r="N803" s="42"/>
    </row>
    <row r="804" spans="1:16">
      <c r="A804" s="27" t="s">
        <v>956</v>
      </c>
      <c r="B804" s="5"/>
      <c r="C804" s="5"/>
      <c r="D804" s="5"/>
      <c r="E804" s="44"/>
      <c r="F804" s="5"/>
      <c r="G804" s="320"/>
      <c r="H804" s="5"/>
      <c r="I804" s="318"/>
      <c r="J804" s="90"/>
      <c r="K804" s="330"/>
      <c r="L804" s="91"/>
      <c r="M804" s="92"/>
      <c r="N804" s="91"/>
      <c r="O804"/>
    </row>
    <row r="805" spans="1:16">
      <c r="A805" s="27" t="s">
        <v>1047</v>
      </c>
      <c r="B805" s="5"/>
      <c r="C805" s="5"/>
      <c r="D805" s="5"/>
      <c r="E805" s="44"/>
      <c r="F805" s="5"/>
      <c r="G805" s="320"/>
      <c r="H805" s="5"/>
      <c r="I805" s="318"/>
      <c r="J805" s="5"/>
      <c r="K805" s="312"/>
      <c r="L805" s="42"/>
      <c r="M805" s="39"/>
      <c r="N805" s="42"/>
      <c r="O805"/>
    </row>
    <row r="806" spans="1:16">
      <c r="A806" s="5" t="s">
        <v>355</v>
      </c>
      <c r="B806" s="5"/>
      <c r="C806" s="5"/>
      <c r="D806" s="5"/>
      <c r="E806" s="44"/>
      <c r="F806" s="5"/>
      <c r="G806" s="320"/>
      <c r="H806" s="5"/>
      <c r="I806" s="318"/>
      <c r="J806" s="5"/>
      <c r="K806" s="312"/>
      <c r="L806" s="42"/>
      <c r="M806" s="39"/>
      <c r="N806" s="42"/>
      <c r="O806"/>
    </row>
    <row r="807" spans="1:16">
      <c r="A807" s="5" t="s">
        <v>356</v>
      </c>
      <c r="B807" s="5"/>
      <c r="C807" s="5"/>
      <c r="D807" s="5"/>
      <c r="E807" s="60" t="s">
        <v>357</v>
      </c>
      <c r="F807" s="137" t="s">
        <v>122</v>
      </c>
      <c r="G807" s="325">
        <v>5</v>
      </c>
      <c r="H807" s="61" t="s">
        <v>239</v>
      </c>
      <c r="I807" s="324"/>
      <c r="J807" s="62" t="s">
        <v>359</v>
      </c>
      <c r="K807" s="327" t="s">
        <v>30</v>
      </c>
      <c r="L807" s="13" t="s">
        <v>550</v>
      </c>
      <c r="M807" s="70" t="s">
        <v>551</v>
      </c>
      <c r="N807" s="64"/>
      <c r="O807"/>
      <c r="P807" s="65"/>
    </row>
    <row r="808" spans="1:16">
      <c r="A808" s="5" t="s">
        <v>360</v>
      </c>
      <c r="B808" s="5"/>
      <c r="C808" s="5"/>
      <c r="D808" s="5"/>
      <c r="E808" s="60" t="s">
        <v>357</v>
      </c>
      <c r="F808" s="137" t="s">
        <v>122</v>
      </c>
      <c r="G808" s="325">
        <v>5</v>
      </c>
      <c r="H808" s="61" t="s">
        <v>239</v>
      </c>
      <c r="I808" s="324"/>
      <c r="J808" s="62" t="s">
        <v>359</v>
      </c>
      <c r="K808" s="327" t="s">
        <v>30</v>
      </c>
      <c r="L808" s="13" t="s">
        <v>550</v>
      </c>
      <c r="M808" s="70" t="s">
        <v>551</v>
      </c>
      <c r="N808" s="64"/>
      <c r="O808"/>
    </row>
    <row r="809" spans="1:16">
      <c r="A809" s="5" t="s">
        <v>1048</v>
      </c>
      <c r="B809" s="5"/>
      <c r="C809" s="5"/>
      <c r="D809" s="5"/>
      <c r="E809" s="60"/>
      <c r="F809" s="137" t="s">
        <v>122</v>
      </c>
      <c r="G809" s="325">
        <v>5</v>
      </c>
      <c r="H809" s="61" t="s">
        <v>239</v>
      </c>
      <c r="I809" s="324"/>
      <c r="J809" s="62" t="s">
        <v>1059</v>
      </c>
      <c r="K809" s="327">
        <v>5</v>
      </c>
      <c r="L809" s="14"/>
      <c r="M809" s="12">
        <f>ROUND(K809*L809,2)</f>
        <v>0</v>
      </c>
      <c r="N809" s="64"/>
      <c r="O809"/>
      <c r="P809" s="65"/>
    </row>
    <row r="810" spans="1:16">
      <c r="A810" s="5"/>
      <c r="B810" s="5"/>
      <c r="C810" s="5"/>
      <c r="D810" s="5"/>
      <c r="E810" s="44"/>
      <c r="F810" s="66" t="s">
        <v>361</v>
      </c>
      <c r="G810" s="334"/>
      <c r="H810" s="66"/>
      <c r="I810" s="371"/>
      <c r="J810" s="66"/>
      <c r="K810" s="312"/>
      <c r="L810" s="219"/>
      <c r="M810" s="64"/>
      <c r="N810" s="219"/>
      <c r="O810"/>
    </row>
    <row r="811" spans="1:16">
      <c r="A811" s="5"/>
      <c r="B811" s="5"/>
      <c r="C811" s="5"/>
      <c r="D811" s="5"/>
      <c r="E811" s="44"/>
      <c r="F811" s="5" t="s">
        <v>1060</v>
      </c>
      <c r="G811" s="334"/>
      <c r="H811" s="66"/>
      <c r="I811" s="371"/>
      <c r="J811" s="66"/>
      <c r="K811" s="312"/>
      <c r="L811" s="219"/>
      <c r="M811" s="64"/>
      <c r="N811" s="219"/>
      <c r="O811"/>
    </row>
    <row r="812" spans="1:16">
      <c r="A812" s="27" t="s">
        <v>957</v>
      </c>
      <c r="B812" s="5"/>
      <c r="C812" s="5"/>
      <c r="D812" s="5"/>
      <c r="E812" s="44"/>
      <c r="F812" s="5"/>
      <c r="G812" s="320"/>
      <c r="H812" s="5"/>
      <c r="I812" s="318"/>
      <c r="J812" s="90"/>
      <c r="K812" s="330"/>
      <c r="L812" s="91"/>
      <c r="M812" s="92"/>
      <c r="N812" s="91"/>
      <c r="O812"/>
    </row>
    <row r="813" spans="1:16">
      <c r="A813" s="27" t="s">
        <v>958</v>
      </c>
      <c r="B813" s="5"/>
      <c r="C813" s="5"/>
      <c r="D813" s="5"/>
      <c r="E813" s="44"/>
      <c r="F813" s="5"/>
      <c r="G813" s="320"/>
      <c r="H813" s="59"/>
      <c r="I813" s="312"/>
      <c r="J813" s="90"/>
      <c r="K813" s="330"/>
      <c r="L813" s="91"/>
      <c r="M813" s="92"/>
      <c r="N813" s="91"/>
      <c r="O813"/>
    </row>
    <row r="814" spans="1:16">
      <c r="A814" s="5" t="s">
        <v>738</v>
      </c>
      <c r="B814" s="5"/>
      <c r="C814" s="5"/>
      <c r="D814" s="5"/>
      <c r="E814" s="44"/>
      <c r="F814" s="5"/>
      <c r="G814" s="320"/>
      <c r="H814" s="59"/>
      <c r="I814" s="312"/>
      <c r="J814" s="90"/>
      <c r="K814" s="330"/>
      <c r="L814" s="91"/>
      <c r="M814" s="92"/>
      <c r="N814" s="91"/>
      <c r="O814"/>
    </row>
    <row r="815" spans="1:16">
      <c r="A815" s="5" t="s">
        <v>362</v>
      </c>
      <c r="B815" s="5"/>
      <c r="C815" s="5"/>
      <c r="D815" s="5"/>
      <c r="E815" s="60" t="s">
        <v>363</v>
      </c>
      <c r="F815" s="137" t="s">
        <v>358</v>
      </c>
      <c r="G815" s="325"/>
      <c r="H815" s="61" t="s">
        <v>239</v>
      </c>
      <c r="I815" s="324"/>
      <c r="J815" s="62" t="s">
        <v>359</v>
      </c>
      <c r="K815" s="327" t="s">
        <v>30</v>
      </c>
      <c r="L815" s="13" t="s">
        <v>550</v>
      </c>
      <c r="M815" s="70" t="s">
        <v>551</v>
      </c>
      <c r="N815" s="64"/>
      <c r="O815"/>
      <c r="P815" s="65"/>
    </row>
    <row r="816" spans="1:16">
      <c r="A816" s="5" t="s">
        <v>364</v>
      </c>
      <c r="B816" s="5"/>
      <c r="C816" s="5"/>
      <c r="D816" s="5"/>
      <c r="E816" s="60" t="s">
        <v>363</v>
      </c>
      <c r="F816" s="137" t="s">
        <v>358</v>
      </c>
      <c r="G816" s="325"/>
      <c r="H816" s="61" t="s">
        <v>239</v>
      </c>
      <c r="I816" s="324"/>
      <c r="J816" s="62" t="s">
        <v>359</v>
      </c>
      <c r="K816" s="327" t="s">
        <v>30</v>
      </c>
      <c r="L816" s="13" t="s">
        <v>550</v>
      </c>
      <c r="M816" s="70" t="s">
        <v>551</v>
      </c>
      <c r="N816" s="64"/>
      <c r="O816"/>
    </row>
    <row r="817" spans="1:16">
      <c r="A817" s="5"/>
      <c r="B817" s="5"/>
      <c r="C817" s="5"/>
      <c r="D817" s="5"/>
      <c r="E817" s="44"/>
      <c r="F817" s="66" t="s">
        <v>361</v>
      </c>
      <c r="G817" s="334"/>
      <c r="H817" s="66"/>
      <c r="I817" s="371"/>
      <c r="J817" s="67"/>
      <c r="K817" s="312"/>
      <c r="L817" s="64"/>
      <c r="M817" s="39"/>
      <c r="N817" s="64"/>
      <c r="O817"/>
    </row>
    <row r="818" spans="1:16">
      <c r="A818" s="5" t="s">
        <v>365</v>
      </c>
      <c r="B818" s="5"/>
      <c r="C818" s="5"/>
      <c r="D818" s="5"/>
      <c r="E818" s="44"/>
      <c r="F818" s="5"/>
      <c r="G818" s="320"/>
      <c r="H818" s="59"/>
      <c r="I818" s="312"/>
      <c r="J818" s="90"/>
      <c r="K818" s="330"/>
      <c r="L818" s="91"/>
      <c r="M818" s="92"/>
      <c r="N818" s="91"/>
      <c r="O818"/>
    </row>
    <row r="819" spans="1:16">
      <c r="A819" s="5" t="s">
        <v>860</v>
      </c>
      <c r="B819" s="5"/>
      <c r="C819" s="5"/>
      <c r="D819" s="5"/>
      <c r="E819" s="60"/>
      <c r="F819" s="137" t="s">
        <v>366</v>
      </c>
      <c r="G819" s="325"/>
      <c r="H819" s="61" t="s">
        <v>239</v>
      </c>
      <c r="I819" s="324"/>
      <c r="J819" s="62" t="s">
        <v>359</v>
      </c>
      <c r="K819" s="327" t="s">
        <v>30</v>
      </c>
      <c r="L819" s="13" t="s">
        <v>550</v>
      </c>
      <c r="M819" s="70" t="s">
        <v>551</v>
      </c>
      <c r="N819" s="64"/>
      <c r="O819"/>
    </row>
    <row r="820" spans="1:16">
      <c r="A820" s="5"/>
      <c r="B820" s="5"/>
      <c r="C820" s="5"/>
      <c r="D820" s="5"/>
      <c r="E820" s="44"/>
      <c r="F820" s="66" t="s">
        <v>361</v>
      </c>
      <c r="G820" s="334"/>
      <c r="H820" s="66"/>
      <c r="I820" s="371"/>
      <c r="J820" s="66"/>
      <c r="K820" s="312"/>
      <c r="L820" s="219"/>
      <c r="M820" s="64"/>
      <c r="N820" s="219"/>
      <c r="O820"/>
    </row>
    <row r="821" spans="1:16">
      <c r="A821" s="5"/>
      <c r="B821" s="5"/>
      <c r="C821" s="5"/>
      <c r="D821" s="5"/>
      <c r="E821" s="44"/>
      <c r="F821" s="59"/>
      <c r="G821" s="320"/>
      <c r="H821" s="67"/>
      <c r="I821" s="318"/>
      <c r="J821" s="67"/>
      <c r="K821" s="312"/>
      <c r="L821" s="64"/>
      <c r="M821" s="39"/>
      <c r="N821" s="64"/>
      <c r="O821"/>
    </row>
    <row r="822" spans="1:16">
      <c r="A822" s="27" t="s">
        <v>1006</v>
      </c>
      <c r="B822" s="5"/>
      <c r="C822" s="5"/>
      <c r="D822" s="5"/>
      <c r="E822" s="44"/>
      <c r="F822" s="59"/>
      <c r="G822" s="320"/>
      <c r="H822" s="67"/>
      <c r="I822" s="318"/>
      <c r="J822" s="67"/>
      <c r="K822" s="312"/>
      <c r="L822" s="64"/>
      <c r="M822" s="39"/>
      <c r="N822" s="64"/>
      <c r="O822"/>
    </row>
    <row r="823" spans="1:16">
      <c r="A823" s="5"/>
      <c r="B823" s="5"/>
      <c r="C823" s="5"/>
      <c r="D823" s="5"/>
      <c r="E823" s="44"/>
      <c r="F823" s="59"/>
      <c r="G823" s="320"/>
      <c r="H823" s="67"/>
      <c r="I823" s="318"/>
      <c r="J823" s="67"/>
      <c r="K823" s="312"/>
      <c r="L823" s="64"/>
      <c r="M823" s="39"/>
      <c r="N823" s="64"/>
      <c r="O823"/>
    </row>
    <row r="824" spans="1:16">
      <c r="A824" s="27" t="s">
        <v>959</v>
      </c>
      <c r="B824" s="5"/>
      <c r="C824" s="5"/>
      <c r="D824" s="5"/>
      <c r="E824" s="44"/>
      <c r="F824" s="59"/>
      <c r="G824" s="320"/>
      <c r="H824" s="67"/>
      <c r="I824" s="318"/>
      <c r="J824" s="67"/>
      <c r="K824" s="312"/>
      <c r="L824" s="64"/>
      <c r="M824" s="39"/>
      <c r="N824" s="86"/>
      <c r="O824"/>
    </row>
    <row r="825" spans="1:16">
      <c r="A825" s="5" t="s">
        <v>367</v>
      </c>
      <c r="B825" s="5"/>
      <c r="C825" s="5"/>
      <c r="D825" s="5"/>
      <c r="E825" s="44"/>
      <c r="F825" s="59"/>
      <c r="G825" s="320"/>
      <c r="H825" s="67"/>
      <c r="I825" s="318"/>
      <c r="J825" s="67"/>
      <c r="K825" s="437"/>
      <c r="L825" s="25"/>
      <c r="M825" s="477"/>
      <c r="N825" s="25"/>
      <c r="O825"/>
    </row>
    <row r="826" spans="1:16">
      <c r="A826" s="5" t="s">
        <v>368</v>
      </c>
      <c r="B826" s="5"/>
      <c r="C826" s="5"/>
      <c r="D826" s="5"/>
      <c r="E826" s="44"/>
      <c r="F826" s="59"/>
      <c r="G826" s="320"/>
      <c r="H826" s="67"/>
      <c r="I826" s="318"/>
      <c r="J826" s="67"/>
      <c r="K826" s="351" t="s">
        <v>1005</v>
      </c>
      <c r="L826" s="64"/>
      <c r="M826" s="39"/>
      <c r="N826" s="64"/>
      <c r="O826"/>
    </row>
    <row r="827" spans="1:16">
      <c r="A827" s="5" t="s">
        <v>752</v>
      </c>
      <c r="B827" s="5"/>
      <c r="C827" s="5"/>
      <c r="D827" s="5"/>
      <c r="E827" s="44"/>
      <c r="F827" s="59"/>
      <c r="G827" s="320"/>
      <c r="H827" s="67"/>
      <c r="I827" s="318"/>
      <c r="J827" s="67"/>
      <c r="K827" s="327">
        <v>7</v>
      </c>
      <c r="L827" s="14"/>
      <c r="M827" s="12">
        <f>ROUND(K827*L827,2)</f>
        <v>0</v>
      </c>
      <c r="N827" s="64"/>
      <c r="O827"/>
      <c r="P827" s="65"/>
    </row>
    <row r="828" spans="1:16" ht="15.75" thickBot="1">
      <c r="A828" s="5"/>
      <c r="B828" s="5"/>
      <c r="C828" s="5"/>
      <c r="D828" s="5"/>
      <c r="E828" s="44"/>
      <c r="F828" s="59"/>
      <c r="G828" s="317"/>
      <c r="H828" s="220"/>
      <c r="I828" s="345"/>
      <c r="J828" s="130"/>
      <c r="K828" s="393" t="str">
        <f>+A735</f>
        <v>10 OPREMA OBJEKTOV</v>
      </c>
      <c r="L828" s="592">
        <f>SUM(M738:M827)</f>
        <v>0</v>
      </c>
      <c r="M828" s="592"/>
      <c r="N828" s="87"/>
      <c r="O828"/>
    </row>
    <row r="829" spans="1:16">
      <c r="A829" s="5"/>
      <c r="B829" s="5"/>
      <c r="C829" s="5"/>
      <c r="D829" s="5"/>
      <c r="E829" s="44"/>
      <c r="F829" s="59"/>
      <c r="G829" s="320"/>
      <c r="H829" s="67"/>
      <c r="I829" s="318"/>
      <c r="J829" s="67"/>
      <c r="K829" s="312"/>
      <c r="L829" s="64"/>
      <c r="M829" s="39"/>
      <c r="N829" s="64"/>
      <c r="O829"/>
    </row>
    <row r="830" spans="1:16">
      <c r="A830" s="27" t="s">
        <v>960</v>
      </c>
      <c r="B830" s="5"/>
      <c r="C830" s="5"/>
      <c r="D830" s="5"/>
      <c r="E830" s="44"/>
      <c r="F830" s="59"/>
      <c r="G830" s="320"/>
      <c r="H830" s="67"/>
      <c r="I830" s="318"/>
      <c r="J830" s="67"/>
      <c r="K830" s="312"/>
      <c r="L830" s="64"/>
      <c r="M830" s="39"/>
      <c r="N830" s="64"/>
      <c r="O830"/>
    </row>
    <row r="831" spans="1:16" ht="35.25" customHeight="1">
      <c r="A831" s="27" t="s">
        <v>961</v>
      </c>
      <c r="B831" s="5"/>
      <c r="C831" s="5"/>
      <c r="D831" s="5"/>
      <c r="E831" s="44"/>
      <c r="F831" s="59"/>
      <c r="G831" s="320"/>
      <c r="H831" s="67"/>
      <c r="I831" s="318"/>
      <c r="J831" s="67"/>
      <c r="K831" s="312"/>
      <c r="L831" s="64"/>
      <c r="M831" s="39"/>
      <c r="N831" s="86"/>
      <c r="O831"/>
    </row>
    <row r="832" spans="1:16">
      <c r="A832" s="5" t="s">
        <v>553</v>
      </c>
      <c r="B832" s="5"/>
      <c r="C832" s="5"/>
      <c r="D832" s="5"/>
      <c r="E832" s="60" t="s">
        <v>369</v>
      </c>
      <c r="F832" s="61" t="s">
        <v>432</v>
      </c>
      <c r="G832" s="388"/>
      <c r="H832" s="605" t="s">
        <v>239</v>
      </c>
      <c r="I832" s="633"/>
      <c r="J832" s="303"/>
      <c r="K832" s="327" t="s">
        <v>30</v>
      </c>
      <c r="L832" s="13" t="s">
        <v>550</v>
      </c>
      <c r="M832" s="70" t="s">
        <v>551</v>
      </c>
      <c r="N832" s="64"/>
      <c r="O832"/>
      <c r="P832" s="65"/>
    </row>
    <row r="833" spans="1:16">
      <c r="A833" s="5" t="s">
        <v>735</v>
      </c>
      <c r="B833" s="5"/>
      <c r="C833" s="5"/>
      <c r="D833" s="5"/>
      <c r="E833" s="60" t="s">
        <v>737</v>
      </c>
      <c r="F833" s="61" t="s">
        <v>432</v>
      </c>
      <c r="G833" s="388">
        <v>604</v>
      </c>
      <c r="H833" s="605" t="s">
        <v>239</v>
      </c>
      <c r="I833" s="633"/>
      <c r="J833" s="303"/>
      <c r="K833" s="327" t="s">
        <v>30</v>
      </c>
      <c r="L833" s="13" t="s">
        <v>550</v>
      </c>
      <c r="M833" s="70" t="s">
        <v>551</v>
      </c>
      <c r="N833" s="64"/>
      <c r="O833"/>
      <c r="P833" s="65"/>
    </row>
    <row r="834" spans="1:16">
      <c r="A834" s="5" t="s">
        <v>862</v>
      </c>
      <c r="B834" s="5"/>
      <c r="C834" s="5"/>
      <c r="D834" s="5"/>
      <c r="E834" s="60"/>
      <c r="F834" s="61"/>
      <c r="G834" s="388"/>
      <c r="H834" s="303"/>
      <c r="I834" s="303"/>
      <c r="J834" s="303"/>
      <c r="K834" s="327" t="s">
        <v>30</v>
      </c>
      <c r="L834" s="13" t="s">
        <v>550</v>
      </c>
      <c r="M834" s="70" t="s">
        <v>551</v>
      </c>
      <c r="N834" s="64"/>
      <c r="O834"/>
      <c r="P834" s="65"/>
    </row>
    <row r="835" spans="1:16">
      <c r="A835" s="5" t="s">
        <v>869</v>
      </c>
      <c r="B835" s="5"/>
      <c r="C835" s="5"/>
      <c r="D835" s="5"/>
      <c r="E835" s="60" t="s">
        <v>816</v>
      </c>
      <c r="F835" s="61"/>
      <c r="G835" s="388"/>
      <c r="H835" s="605" t="s">
        <v>239</v>
      </c>
      <c r="I835" s="633"/>
      <c r="J835" s="303"/>
      <c r="K835" s="327" t="s">
        <v>30</v>
      </c>
      <c r="L835" s="13" t="s">
        <v>550</v>
      </c>
      <c r="M835" s="70" t="s">
        <v>551</v>
      </c>
      <c r="N835" s="64"/>
      <c r="O835"/>
      <c r="P835" s="65"/>
    </row>
    <row r="836" spans="1:16">
      <c r="A836" s="5" t="s">
        <v>814</v>
      </c>
      <c r="B836" s="5"/>
      <c r="C836" s="5"/>
      <c r="D836" s="5"/>
      <c r="E836" s="60" t="s">
        <v>817</v>
      </c>
      <c r="F836" s="61"/>
      <c r="G836" s="388"/>
      <c r="H836" s="605" t="s">
        <v>239</v>
      </c>
      <c r="I836" s="633"/>
      <c r="J836" s="303"/>
      <c r="K836" s="327" t="s">
        <v>30</v>
      </c>
      <c r="L836" s="13" t="s">
        <v>550</v>
      </c>
      <c r="M836" s="70" t="s">
        <v>551</v>
      </c>
      <c r="N836" s="64"/>
      <c r="O836"/>
      <c r="P836" s="65"/>
    </row>
    <row r="837" spans="1:16">
      <c r="A837" s="5" t="s">
        <v>861</v>
      </c>
      <c r="B837" s="5"/>
      <c r="C837" s="5"/>
      <c r="D837" s="5"/>
      <c r="E837" s="60"/>
      <c r="F837" s="61"/>
      <c r="G837" s="388"/>
      <c r="H837" s="303"/>
      <c r="I837" s="303"/>
      <c r="J837" s="303"/>
      <c r="K837" s="327" t="s">
        <v>30</v>
      </c>
      <c r="L837" s="13" t="s">
        <v>550</v>
      </c>
      <c r="M837" s="70" t="s">
        <v>551</v>
      </c>
      <c r="N837" s="64"/>
      <c r="O837"/>
      <c r="P837" s="65"/>
    </row>
    <row r="838" spans="1:16" ht="36" customHeight="1">
      <c r="A838" s="589" t="s">
        <v>870</v>
      </c>
      <c r="B838" s="589"/>
      <c r="C838" s="589"/>
      <c r="D838" s="590"/>
      <c r="E838" s="60"/>
      <c r="F838" s="61"/>
      <c r="G838" s="388">
        <v>180</v>
      </c>
      <c r="H838" s="692" t="s">
        <v>239</v>
      </c>
      <c r="I838" s="692"/>
      <c r="J838" s="303"/>
      <c r="K838" s="327" t="s">
        <v>30</v>
      </c>
      <c r="L838" s="13" t="s">
        <v>550</v>
      </c>
      <c r="M838" s="70" t="s">
        <v>551</v>
      </c>
      <c r="N838" s="64"/>
      <c r="O838"/>
      <c r="P838" s="65"/>
    </row>
    <row r="839" spans="1:16">
      <c r="A839" s="5" t="s">
        <v>872</v>
      </c>
      <c r="B839" s="5"/>
      <c r="C839" s="5"/>
      <c r="D839" s="5"/>
      <c r="E839" s="60"/>
      <c r="F839" s="61"/>
      <c r="G839" s="388"/>
      <c r="H839" s="303"/>
      <c r="I839" s="303"/>
      <c r="J839" s="303"/>
      <c r="K839" s="327" t="s">
        <v>30</v>
      </c>
      <c r="L839" s="13" t="s">
        <v>550</v>
      </c>
      <c r="M839" s="70" t="s">
        <v>551</v>
      </c>
      <c r="N839" s="64"/>
      <c r="O839"/>
      <c r="P839" s="65"/>
    </row>
    <row r="840" spans="1:16">
      <c r="A840" s="5" t="s">
        <v>873</v>
      </c>
      <c r="B840" s="5"/>
      <c r="C840" s="5"/>
      <c r="D840" s="5"/>
      <c r="E840" s="60"/>
      <c r="F840" s="61"/>
      <c r="G840" s="388"/>
      <c r="H840" s="303"/>
      <c r="I840" s="303"/>
      <c r="J840" s="303"/>
      <c r="K840" s="327" t="s">
        <v>30</v>
      </c>
      <c r="L840" s="13" t="s">
        <v>550</v>
      </c>
      <c r="M840" s="70" t="s">
        <v>551</v>
      </c>
      <c r="N840" s="64"/>
      <c r="O840"/>
      <c r="P840" s="65"/>
    </row>
    <row r="841" spans="1:16">
      <c r="A841" s="5" t="s">
        <v>874</v>
      </c>
      <c r="B841" s="5"/>
      <c r="C841" s="5"/>
      <c r="D841" s="5"/>
      <c r="E841" s="60"/>
      <c r="F841" s="61"/>
      <c r="G841" s="388"/>
      <c r="H841" s="303"/>
      <c r="I841" s="303"/>
      <c r="J841" s="303"/>
      <c r="K841" s="327" t="s">
        <v>30</v>
      </c>
      <c r="L841" s="13" t="s">
        <v>550</v>
      </c>
      <c r="M841" s="70" t="s">
        <v>551</v>
      </c>
      <c r="N841" s="64"/>
      <c r="O841"/>
      <c r="P841" s="65"/>
    </row>
    <row r="842" spans="1:16">
      <c r="A842" s="5" t="s">
        <v>875</v>
      </c>
      <c r="B842" s="5"/>
      <c r="C842" s="5"/>
      <c r="D842" s="5"/>
      <c r="E842" s="60"/>
      <c r="F842" s="61"/>
      <c r="G842" s="388"/>
      <c r="H842" s="303"/>
      <c r="I842" s="303"/>
      <c r="J842" s="303"/>
      <c r="K842" s="327" t="s">
        <v>30</v>
      </c>
      <c r="L842" s="13" t="s">
        <v>550</v>
      </c>
      <c r="M842" s="70" t="s">
        <v>551</v>
      </c>
      <c r="N842" s="64"/>
      <c r="O842"/>
      <c r="P842" s="65"/>
    </row>
    <row r="843" spans="1:16">
      <c r="A843" s="5"/>
      <c r="B843" s="5"/>
      <c r="C843" s="5"/>
      <c r="D843" s="5"/>
      <c r="E843" s="44" t="s">
        <v>876</v>
      </c>
      <c r="F843" s="59"/>
      <c r="G843" s="334"/>
      <c r="H843" s="46"/>
      <c r="I843" s="46"/>
      <c r="J843" s="46"/>
      <c r="K843" s="49"/>
      <c r="L843" s="64"/>
      <c r="M843" s="39"/>
      <c r="N843" s="64"/>
      <c r="O843"/>
      <c r="P843" s="65"/>
    </row>
    <row r="844" spans="1:16">
      <c r="A844" s="5"/>
      <c r="B844" s="5"/>
      <c r="C844" s="5"/>
      <c r="D844" s="5"/>
      <c r="E844" s="44" t="s">
        <v>878</v>
      </c>
      <c r="F844" s="59"/>
      <c r="G844" s="334"/>
      <c r="H844" s="46"/>
      <c r="I844" s="46"/>
      <c r="J844" s="46"/>
      <c r="K844" s="49"/>
      <c r="L844" s="64"/>
      <c r="M844" s="39"/>
      <c r="N844" s="64"/>
      <c r="O844"/>
      <c r="P844" s="65"/>
    </row>
    <row r="845" spans="1:16">
      <c r="A845" s="5"/>
      <c r="B845" s="5"/>
      <c r="C845" s="5"/>
      <c r="D845" s="5"/>
      <c r="E845" s="44" t="s">
        <v>877</v>
      </c>
      <c r="F845" s="59"/>
      <c r="G845" s="334"/>
      <c r="H845" s="46"/>
      <c r="I845" s="46"/>
      <c r="J845" s="46"/>
      <c r="K845" s="49"/>
      <c r="L845" s="64"/>
      <c r="M845" s="39"/>
      <c r="N845" s="64"/>
      <c r="O845"/>
      <c r="P845" s="65"/>
    </row>
    <row r="846" spans="1:16">
      <c r="A846" s="5"/>
      <c r="B846" s="5"/>
      <c r="C846" s="5"/>
      <c r="D846" s="5"/>
      <c r="E846" s="44"/>
      <c r="F846" s="59"/>
      <c r="G846" s="334"/>
      <c r="H846" s="46"/>
      <c r="I846" s="46"/>
      <c r="J846" s="46"/>
      <c r="K846" s="49"/>
      <c r="L846" s="64"/>
      <c r="M846" s="39"/>
      <c r="N846" s="64"/>
      <c r="O846"/>
      <c r="P846" s="65"/>
    </row>
    <row r="847" spans="1:16">
      <c r="A847" s="27" t="s">
        <v>962</v>
      </c>
      <c r="B847" s="5"/>
      <c r="C847" s="5"/>
      <c r="D847" s="5"/>
      <c r="E847" s="44"/>
      <c r="F847" s="20"/>
      <c r="G847" s="348"/>
      <c r="H847" s="20"/>
      <c r="I847" s="312"/>
      <c r="J847" s="20"/>
      <c r="K847" s="312"/>
      <c r="L847" s="79"/>
      <c r="M847" s="136"/>
      <c r="N847" s="79"/>
      <c r="O847"/>
    </row>
    <row r="848" spans="1:16">
      <c r="A848" s="5" t="s">
        <v>370</v>
      </c>
      <c r="B848" s="5"/>
      <c r="C848" s="5"/>
      <c r="D848" s="5"/>
      <c r="E848" s="44"/>
      <c r="F848" s="20"/>
      <c r="G848" s="348"/>
      <c r="H848" s="20"/>
      <c r="I848" s="312"/>
      <c r="J848" s="20"/>
      <c r="K848" s="312"/>
      <c r="L848" s="79"/>
      <c r="M848" s="136"/>
      <c r="N848" s="79"/>
      <c r="O848"/>
    </row>
    <row r="849" spans="1:16">
      <c r="A849" s="5" t="s">
        <v>371</v>
      </c>
      <c r="B849" s="5"/>
      <c r="C849" s="5"/>
      <c r="D849" s="5"/>
      <c r="E849" s="60" t="s">
        <v>372</v>
      </c>
      <c r="F849" s="61" t="s">
        <v>334</v>
      </c>
      <c r="G849" s="325">
        <v>6579</v>
      </c>
      <c r="H849" s="62" t="s">
        <v>359</v>
      </c>
      <c r="I849" s="326"/>
      <c r="J849" s="62" t="s">
        <v>286</v>
      </c>
      <c r="K849" s="327" t="s">
        <v>30</v>
      </c>
      <c r="L849" s="13" t="s">
        <v>550</v>
      </c>
      <c r="M849" s="70" t="s">
        <v>551</v>
      </c>
      <c r="N849" s="64"/>
      <c r="O849"/>
      <c r="P849" s="65"/>
    </row>
    <row r="850" spans="1:16">
      <c r="A850" s="5" t="s">
        <v>373</v>
      </c>
      <c r="B850" s="5"/>
      <c r="C850" s="5"/>
      <c r="D850" s="5"/>
      <c r="E850" s="60" t="s">
        <v>372</v>
      </c>
      <c r="F850" s="61" t="s">
        <v>366</v>
      </c>
      <c r="G850" s="325">
        <v>313</v>
      </c>
      <c r="H850" s="62">
        <v>1</v>
      </c>
      <c r="I850" s="326"/>
      <c r="J850" s="62" t="s">
        <v>286</v>
      </c>
      <c r="K850" s="327" t="s">
        <v>30</v>
      </c>
      <c r="L850" s="13" t="s">
        <v>550</v>
      </c>
      <c r="M850" s="70" t="s">
        <v>551</v>
      </c>
      <c r="N850" s="64"/>
      <c r="O850"/>
      <c r="P850" s="65"/>
    </row>
    <row r="851" spans="1:16">
      <c r="A851" s="5" t="s">
        <v>796</v>
      </c>
      <c r="B851" s="5"/>
      <c r="C851" s="5"/>
      <c r="D851" s="5"/>
      <c r="E851" s="60"/>
      <c r="F851" s="61" t="s">
        <v>334</v>
      </c>
      <c r="G851" s="325">
        <v>22900</v>
      </c>
      <c r="H851" s="62"/>
      <c r="I851" s="326"/>
      <c r="J851" s="62"/>
      <c r="K851" s="327" t="s">
        <v>30</v>
      </c>
      <c r="L851" s="13" t="s">
        <v>550</v>
      </c>
      <c r="M851" s="70" t="s">
        <v>551</v>
      </c>
      <c r="N851" s="64"/>
      <c r="O851"/>
    </row>
    <row r="852" spans="1:16">
      <c r="A852" s="5" t="s">
        <v>374</v>
      </c>
      <c r="B852" s="5"/>
      <c r="C852" s="5"/>
      <c r="D852" s="5"/>
      <c r="E852" s="60"/>
      <c r="F852" s="61" t="s">
        <v>366</v>
      </c>
      <c r="G852" s="325"/>
      <c r="H852" s="62"/>
      <c r="I852" s="326"/>
      <c r="J852" s="62"/>
      <c r="K852" s="327" t="s">
        <v>30</v>
      </c>
      <c r="L852" s="13" t="s">
        <v>550</v>
      </c>
      <c r="M852" s="70" t="s">
        <v>551</v>
      </c>
      <c r="N852" s="64"/>
      <c r="O852"/>
    </row>
    <row r="853" spans="1:16">
      <c r="A853" s="5"/>
      <c r="B853" s="5"/>
      <c r="C853" s="5"/>
      <c r="D853" s="5"/>
      <c r="E853" s="51" t="s">
        <v>375</v>
      </c>
      <c r="F853" s="59"/>
      <c r="G853" s="320"/>
      <c r="H853" s="67"/>
      <c r="I853" s="318"/>
      <c r="J853" s="67"/>
      <c r="K853" s="312"/>
      <c r="L853" s="64"/>
      <c r="M853" s="39"/>
      <c r="N853" s="64"/>
      <c r="O853"/>
    </row>
    <row r="854" spans="1:16">
      <c r="A854" s="5"/>
      <c r="B854" s="5"/>
      <c r="C854" s="5"/>
      <c r="D854" s="5"/>
      <c r="E854" s="51" t="s">
        <v>376</v>
      </c>
      <c r="F854" s="59"/>
      <c r="G854" s="320"/>
      <c r="H854" s="67"/>
      <c r="I854" s="318"/>
      <c r="J854" s="67"/>
      <c r="K854" s="312"/>
      <c r="L854" s="64"/>
      <c r="M854" s="39"/>
      <c r="N854" s="64"/>
      <c r="O854"/>
    </row>
    <row r="855" spans="1:16">
      <c r="A855" s="5"/>
      <c r="B855" s="5"/>
      <c r="C855" s="5"/>
      <c r="D855" s="5"/>
      <c r="E855" s="51" t="s">
        <v>377</v>
      </c>
      <c r="F855" s="59"/>
      <c r="G855" s="320"/>
      <c r="H855" s="67"/>
      <c r="I855" s="318"/>
      <c r="J855" s="67"/>
      <c r="K855" s="312"/>
      <c r="L855" s="64"/>
      <c r="M855" s="39"/>
      <c r="N855" s="64"/>
      <c r="O855"/>
    </row>
    <row r="856" spans="1:16">
      <c r="A856" s="5"/>
      <c r="B856" s="5"/>
      <c r="C856" s="5"/>
      <c r="D856" s="5"/>
      <c r="E856" s="51" t="s">
        <v>378</v>
      </c>
      <c r="F856" s="59"/>
      <c r="G856" s="320"/>
      <c r="H856" s="90"/>
      <c r="I856" s="371"/>
      <c r="J856" s="67"/>
      <c r="K856" s="312"/>
      <c r="L856" s="64"/>
      <c r="M856" s="39"/>
      <c r="N856" s="64"/>
      <c r="O856"/>
    </row>
    <row r="857" spans="1:16">
      <c r="A857" s="5"/>
      <c r="B857" s="5"/>
      <c r="C857" s="5"/>
      <c r="D857" s="5"/>
      <c r="E857" s="51" t="s">
        <v>379</v>
      </c>
      <c r="F857" s="59"/>
      <c r="G857" s="320"/>
      <c r="H857" s="90"/>
      <c r="I857" s="371"/>
      <c r="J857" s="67"/>
      <c r="K857" s="312"/>
      <c r="L857" s="64"/>
      <c r="M857" s="39"/>
      <c r="N857" s="64"/>
      <c r="O857"/>
    </row>
    <row r="858" spans="1:16">
      <c r="A858" s="5"/>
      <c r="B858" s="5"/>
      <c r="C858" s="5"/>
      <c r="D858" s="5"/>
      <c r="E858" s="44"/>
      <c r="F858" s="59"/>
      <c r="G858" s="320"/>
      <c r="H858" s="90"/>
      <c r="I858" s="371"/>
      <c r="J858" s="67"/>
      <c r="K858" s="312"/>
      <c r="L858" s="64"/>
      <c r="M858" s="39"/>
      <c r="N858" s="64"/>
      <c r="O858"/>
    </row>
    <row r="859" spans="1:16">
      <c r="A859" s="27" t="s">
        <v>963</v>
      </c>
      <c r="B859" s="5"/>
      <c r="C859" s="5"/>
      <c r="D859" s="5"/>
      <c r="E859" s="44"/>
      <c r="F859" s="59"/>
      <c r="G859" s="320"/>
      <c r="H859" s="67"/>
      <c r="I859" s="318"/>
      <c r="J859" s="67"/>
      <c r="K859" s="312"/>
      <c r="L859" s="64"/>
      <c r="M859" s="39"/>
      <c r="N859" s="64"/>
      <c r="O859"/>
    </row>
    <row r="860" spans="1:16">
      <c r="A860" s="5" t="s">
        <v>713</v>
      </c>
      <c r="B860" s="5"/>
      <c r="C860" s="5"/>
      <c r="D860" s="5"/>
      <c r="E860" s="60"/>
      <c r="F860" s="61" t="s">
        <v>432</v>
      </c>
      <c r="G860" s="325">
        <v>1635</v>
      </c>
      <c r="H860" s="605" t="s">
        <v>239</v>
      </c>
      <c r="I860" s="633"/>
      <c r="J860" s="62"/>
      <c r="K860" s="327">
        <v>1</v>
      </c>
      <c r="L860" s="14"/>
      <c r="M860" s="70">
        <f>ROUND(K860*L860,2)</f>
        <v>0</v>
      </c>
      <c r="N860" s="64"/>
      <c r="O860"/>
      <c r="P860" s="65"/>
    </row>
    <row r="861" spans="1:16">
      <c r="A861" s="5" t="s">
        <v>380</v>
      </c>
      <c r="B861" s="5"/>
      <c r="C861" s="5"/>
      <c r="D861" s="5"/>
      <c r="E861" s="60"/>
      <c r="F861" s="61" t="s">
        <v>34</v>
      </c>
      <c r="G861" s="325">
        <v>42</v>
      </c>
      <c r="H861" s="605" t="s">
        <v>239</v>
      </c>
      <c r="I861" s="633"/>
      <c r="J861" s="62"/>
      <c r="K861" s="327">
        <v>1</v>
      </c>
      <c r="L861" s="14"/>
      <c r="M861" s="70">
        <f t="shared" ref="M861:M862" si="31">ROUND(K861*L861,2)</f>
        <v>0</v>
      </c>
      <c r="N861" s="64"/>
      <c r="O861"/>
      <c r="P861" s="65"/>
    </row>
    <row r="862" spans="1:16">
      <c r="A862" s="5" t="s">
        <v>381</v>
      </c>
      <c r="B862" s="5"/>
      <c r="C862" s="5"/>
      <c r="D862" s="5"/>
      <c r="E862" s="60"/>
      <c r="F862" s="61" t="s">
        <v>382</v>
      </c>
      <c r="G862" s="325">
        <v>71</v>
      </c>
      <c r="H862" s="605" t="s">
        <v>239</v>
      </c>
      <c r="I862" s="645"/>
      <c r="J862" s="221"/>
      <c r="K862" s="327">
        <v>1</v>
      </c>
      <c r="L862" s="14"/>
      <c r="M862" s="70">
        <f t="shared" si="31"/>
        <v>0</v>
      </c>
      <c r="N862" s="64"/>
      <c r="O862"/>
      <c r="P862" s="65"/>
    </row>
    <row r="863" spans="1:16">
      <c r="A863" s="5"/>
      <c r="B863" s="5"/>
      <c r="C863" s="5"/>
      <c r="D863" s="5"/>
      <c r="E863" s="44"/>
      <c r="F863" s="59"/>
      <c r="G863" s="320"/>
      <c r="H863" s="90"/>
      <c r="I863" s="343"/>
      <c r="J863" s="142"/>
      <c r="K863" s="336"/>
      <c r="L863" s="114"/>
      <c r="M863" s="129"/>
      <c r="N863" s="64"/>
    </row>
    <row r="864" spans="1:16" ht="15.75" thickBot="1">
      <c r="A864" s="27"/>
      <c r="B864" s="5"/>
      <c r="C864" s="5"/>
      <c r="D864" s="5"/>
      <c r="E864" s="44"/>
      <c r="F864" s="59"/>
      <c r="G864" s="320"/>
      <c r="H864" s="67"/>
      <c r="I864" s="345"/>
      <c r="J864" s="130"/>
      <c r="K864" s="346" t="s">
        <v>964</v>
      </c>
      <c r="L864" s="621">
        <f>SUM(M832:M863)</f>
        <v>0</v>
      </c>
      <c r="M864" s="621"/>
      <c r="N864" s="87"/>
    </row>
    <row r="865" spans="1:16">
      <c r="A865" s="27"/>
      <c r="B865" s="5"/>
      <c r="C865" s="5"/>
      <c r="D865" s="5"/>
      <c r="E865" s="44"/>
      <c r="F865" s="59"/>
      <c r="G865" s="320"/>
      <c r="H865" s="67"/>
      <c r="I865" s="318"/>
      <c r="J865" s="220"/>
      <c r="K865" s="312"/>
      <c r="L865" s="39"/>
      <c r="M865" s="136"/>
      <c r="N865" s="39"/>
    </row>
    <row r="866" spans="1:16">
      <c r="A866" s="27" t="s">
        <v>965</v>
      </c>
      <c r="B866" s="5"/>
      <c r="C866" s="5"/>
      <c r="D866" s="5"/>
      <c r="E866" s="44"/>
      <c r="F866" s="59"/>
      <c r="G866" s="320"/>
      <c r="H866" s="67"/>
      <c r="I866" s="318"/>
      <c r="J866" s="67"/>
      <c r="K866" s="312"/>
      <c r="L866" s="64"/>
      <c r="M866" s="39"/>
      <c r="N866" s="64"/>
    </row>
    <row r="867" spans="1:16" s="104" customFormat="1" ht="13.35" customHeight="1">
      <c r="A867" s="27" t="s">
        <v>966</v>
      </c>
      <c r="B867" s="224"/>
      <c r="C867" s="224"/>
      <c r="D867" s="224"/>
      <c r="E867" s="222"/>
      <c r="F867" s="225"/>
      <c r="G867" s="226"/>
      <c r="H867" s="226"/>
      <c r="I867" s="438"/>
      <c r="J867" s="226"/>
      <c r="K867" s="438"/>
      <c r="M867" s="576"/>
    </row>
    <row r="868" spans="1:16" s="104" customFormat="1" ht="13.35" customHeight="1">
      <c r="A868" s="223" t="s">
        <v>967</v>
      </c>
      <c r="B868" s="224"/>
      <c r="C868" s="224"/>
      <c r="D868" s="224"/>
      <c r="E868" s="222"/>
      <c r="F868" s="225"/>
      <c r="G868" s="226"/>
      <c r="H868" s="226"/>
      <c r="I868" s="438"/>
      <c r="J868" s="226"/>
      <c r="K868" s="438"/>
      <c r="M868" s="576"/>
    </row>
    <row r="869" spans="1:16" s="104" customFormat="1" ht="13.35" customHeight="1">
      <c r="A869" s="223" t="s">
        <v>968</v>
      </c>
      <c r="B869" s="224"/>
      <c r="C869" s="224"/>
      <c r="D869" s="224"/>
      <c r="E869" s="222"/>
      <c r="F869" s="225"/>
      <c r="G869" s="226"/>
      <c r="H869" s="226"/>
      <c r="I869" s="438"/>
      <c r="J869" s="226"/>
      <c r="K869" s="438"/>
      <c r="M869" s="576"/>
    </row>
    <row r="870" spans="1:16" s="104" customFormat="1" ht="13.35" customHeight="1">
      <c r="A870" s="5" t="s">
        <v>741</v>
      </c>
      <c r="B870" s="5"/>
      <c r="C870" s="5"/>
      <c r="D870" s="5"/>
      <c r="E870" s="61"/>
      <c r="F870" s="61" t="s">
        <v>748</v>
      </c>
      <c r="G870" s="325"/>
      <c r="H870" s="227"/>
      <c r="I870" s="227"/>
      <c r="J870" s="227">
        <v>2000</v>
      </c>
      <c r="K870" s="227" t="s">
        <v>30</v>
      </c>
      <c r="L870" s="13" t="s">
        <v>550</v>
      </c>
      <c r="M870" s="228" t="s">
        <v>551</v>
      </c>
      <c r="N870" s="64"/>
    </row>
    <row r="871" spans="1:16" s="104" customFormat="1" ht="13.35" customHeight="1">
      <c r="A871" s="5" t="s">
        <v>742</v>
      </c>
      <c r="B871" s="5"/>
      <c r="C871" s="5"/>
      <c r="D871" s="5"/>
      <c r="E871" s="61" t="s">
        <v>743</v>
      </c>
      <c r="F871" s="61" t="s">
        <v>748</v>
      </c>
      <c r="G871" s="325"/>
      <c r="H871" s="227"/>
      <c r="I871" s="227"/>
      <c r="J871" s="227">
        <v>2000</v>
      </c>
      <c r="K871" s="227" t="s">
        <v>30</v>
      </c>
      <c r="L871" s="13" t="s">
        <v>550</v>
      </c>
      <c r="M871" s="228" t="s">
        <v>551</v>
      </c>
      <c r="N871" s="64"/>
    </row>
    <row r="872" spans="1:16" s="104" customFormat="1" ht="13.35" customHeight="1">
      <c r="A872" s="5" t="s">
        <v>744</v>
      </c>
      <c r="B872" s="5"/>
      <c r="C872" s="5"/>
      <c r="D872" s="5"/>
      <c r="E872" s="61" t="s">
        <v>745</v>
      </c>
      <c r="F872" s="61" t="s">
        <v>748</v>
      </c>
      <c r="G872" s="325"/>
      <c r="H872" s="227"/>
      <c r="I872" s="227"/>
      <c r="J872" s="227">
        <v>2000</v>
      </c>
      <c r="K872" s="303" t="s">
        <v>30</v>
      </c>
      <c r="L872" s="13" t="s">
        <v>550</v>
      </c>
      <c r="M872" s="70" t="s">
        <v>551</v>
      </c>
      <c r="N872" s="229"/>
      <c r="P872" s="65"/>
    </row>
    <row r="873" spans="1:16" s="104" customFormat="1" ht="13.35" customHeight="1">
      <c r="A873" s="5" t="s">
        <v>746</v>
      </c>
      <c r="B873" s="5"/>
      <c r="C873" s="5"/>
      <c r="D873" s="5"/>
      <c r="E873" s="61" t="s">
        <v>745</v>
      </c>
      <c r="F873" s="61" t="s">
        <v>748</v>
      </c>
      <c r="G873" s="325"/>
      <c r="H873" s="227"/>
      <c r="I873" s="227"/>
      <c r="J873" s="227">
        <v>2000</v>
      </c>
      <c r="K873" s="303" t="s">
        <v>30</v>
      </c>
      <c r="L873" s="13" t="s">
        <v>550</v>
      </c>
      <c r="M873" s="70" t="s">
        <v>551</v>
      </c>
      <c r="N873" s="229"/>
      <c r="P873" s="65"/>
    </row>
    <row r="874" spans="1:16" s="104" customFormat="1" ht="13.35" customHeight="1">
      <c r="A874" s="5" t="s">
        <v>747</v>
      </c>
      <c r="B874" s="5"/>
      <c r="C874" s="5"/>
      <c r="D874" s="5"/>
      <c r="E874" s="61" t="s">
        <v>745</v>
      </c>
      <c r="F874" s="61" t="s">
        <v>748</v>
      </c>
      <c r="G874" s="325"/>
      <c r="H874" s="227"/>
      <c r="I874" s="227"/>
      <c r="J874" s="227">
        <v>2000</v>
      </c>
      <c r="K874" s="227" t="s">
        <v>30</v>
      </c>
      <c r="L874" s="13" t="s">
        <v>550</v>
      </c>
      <c r="M874" s="228" t="s">
        <v>551</v>
      </c>
      <c r="N874" s="229"/>
      <c r="P874" s="65"/>
    </row>
    <row r="875" spans="1:16" s="104" customFormat="1" ht="13.35" customHeight="1">
      <c r="A875" s="5"/>
      <c r="B875" s="5"/>
      <c r="C875" s="5"/>
      <c r="D875" s="5"/>
      <c r="E875" s="230"/>
      <c r="F875" s="5"/>
      <c r="G875" s="439"/>
      <c r="H875" s="226"/>
      <c r="I875" s="438"/>
      <c r="J875" s="231"/>
      <c r="K875" s="493"/>
      <c r="M875" s="576"/>
    </row>
    <row r="876" spans="1:16">
      <c r="A876" s="27" t="s">
        <v>1067</v>
      </c>
      <c r="B876" s="5"/>
      <c r="C876" s="5"/>
      <c r="D876" s="5"/>
      <c r="E876" s="44"/>
      <c r="F876" s="59"/>
      <c r="G876" s="320"/>
      <c r="H876" s="67"/>
      <c r="I876" s="318"/>
      <c r="J876" s="67"/>
      <c r="K876" s="312"/>
      <c r="L876" s="64"/>
      <c r="M876" s="39"/>
      <c r="N876" s="64"/>
    </row>
    <row r="877" spans="1:16">
      <c r="A877" s="27" t="s">
        <v>969</v>
      </c>
      <c r="B877" s="5"/>
      <c r="C877" s="5"/>
      <c r="D877" s="5"/>
      <c r="E877" s="44"/>
      <c r="F877" s="59"/>
      <c r="G877" s="320"/>
      <c r="H877" s="67"/>
      <c r="I877" s="318"/>
      <c r="K877" s="312"/>
      <c r="L877" s="64"/>
      <c r="M877" s="39"/>
      <c r="N877" s="64"/>
    </row>
    <row r="878" spans="1:16">
      <c r="A878" s="5" t="s">
        <v>1070</v>
      </c>
      <c r="B878" s="5"/>
      <c r="C878" s="5"/>
      <c r="D878" s="5"/>
      <c r="E878" s="60" t="s">
        <v>384</v>
      </c>
      <c r="F878" s="137" t="s">
        <v>34</v>
      </c>
      <c r="G878" s="325">
        <v>5</v>
      </c>
      <c r="H878" s="622" t="s">
        <v>239</v>
      </c>
      <c r="I878" s="623"/>
      <c r="J878" s="62" t="s">
        <v>340</v>
      </c>
      <c r="K878" s="327">
        <v>5</v>
      </c>
      <c r="L878" s="14"/>
      <c r="M878" s="12">
        <f t="shared" ref="M878:M881" si="32">ROUND(K878*L878,2)</f>
        <v>0</v>
      </c>
      <c r="N878" s="64"/>
      <c r="P878" s="65"/>
    </row>
    <row r="879" spans="1:16">
      <c r="A879" s="5" t="s">
        <v>1068</v>
      </c>
      <c r="B879" s="5"/>
      <c r="C879" s="5"/>
      <c r="D879" s="5"/>
      <c r="E879" s="60"/>
      <c r="F879" s="137" t="s">
        <v>34</v>
      </c>
      <c r="G879" s="325">
        <v>5</v>
      </c>
      <c r="H879" s="622" t="s">
        <v>239</v>
      </c>
      <c r="I879" s="623"/>
      <c r="J879" s="62" t="s">
        <v>340</v>
      </c>
      <c r="K879" s="327">
        <v>5</v>
      </c>
      <c r="L879" s="14"/>
      <c r="M879" s="12">
        <f t="shared" si="32"/>
        <v>0</v>
      </c>
      <c r="N879" s="64"/>
      <c r="P879" s="65"/>
    </row>
    <row r="880" spans="1:16">
      <c r="A880" s="5" t="s">
        <v>386</v>
      </c>
      <c r="B880" s="5"/>
      <c r="C880" s="5"/>
      <c r="D880" s="5"/>
      <c r="E880" s="60"/>
      <c r="F880" s="137" t="s">
        <v>34</v>
      </c>
      <c r="G880" s="325">
        <v>5</v>
      </c>
      <c r="H880" s="622" t="s">
        <v>239</v>
      </c>
      <c r="I880" s="623"/>
      <c r="J880" s="62" t="s">
        <v>340</v>
      </c>
      <c r="K880" s="327">
        <v>5</v>
      </c>
      <c r="L880" s="14"/>
      <c r="M880" s="12">
        <f t="shared" si="32"/>
        <v>0</v>
      </c>
      <c r="N880" s="64"/>
      <c r="P880" s="65"/>
    </row>
    <row r="881" spans="1:16">
      <c r="A881" s="5" t="s">
        <v>387</v>
      </c>
      <c r="B881" s="5"/>
      <c r="C881" s="5"/>
      <c r="D881" s="5"/>
      <c r="E881" s="60"/>
      <c r="F881" s="137" t="s">
        <v>34</v>
      </c>
      <c r="G881" s="325">
        <v>5</v>
      </c>
      <c r="H881" s="622" t="s">
        <v>239</v>
      </c>
      <c r="I881" s="623"/>
      <c r="J881" s="62" t="s">
        <v>340</v>
      </c>
      <c r="K881" s="327">
        <v>5</v>
      </c>
      <c r="L881" s="14"/>
      <c r="M881" s="12">
        <f t="shared" si="32"/>
        <v>0</v>
      </c>
      <c r="N881" s="64"/>
      <c r="P881" s="65"/>
    </row>
    <row r="882" spans="1:16">
      <c r="A882" s="5"/>
      <c r="B882" s="5"/>
      <c r="C882" s="5"/>
      <c r="D882" s="5"/>
      <c r="E882" s="44" t="s">
        <v>1069</v>
      </c>
      <c r="F882" s="5"/>
      <c r="G882" s="220"/>
      <c r="H882" s="45"/>
      <c r="I882" s="312"/>
      <c r="J882" s="232"/>
      <c r="K882" s="312"/>
      <c r="L882" s="64"/>
      <c r="M882" s="39"/>
      <c r="N882" s="64"/>
    </row>
    <row r="883" spans="1:16">
      <c r="A883" s="27" t="s">
        <v>970</v>
      </c>
      <c r="B883" s="5"/>
      <c r="C883" s="5"/>
      <c r="D883" s="5"/>
      <c r="E883" s="44"/>
      <c r="F883" s="5"/>
      <c r="G883" s="320"/>
      <c r="H883" s="5"/>
      <c r="I883" s="440"/>
      <c r="J883" s="5"/>
      <c r="K883" s="312"/>
      <c r="L883" s="42"/>
      <c r="M883" s="39"/>
      <c r="N883" s="42"/>
    </row>
    <row r="884" spans="1:16">
      <c r="A884" s="5" t="s">
        <v>383</v>
      </c>
      <c r="B884" s="5"/>
      <c r="C884" s="5"/>
      <c r="D884" s="5"/>
      <c r="E884" s="60" t="s">
        <v>388</v>
      </c>
      <c r="F884" s="137" t="s">
        <v>34</v>
      </c>
      <c r="G884" s="325"/>
      <c r="H884" s="622" t="s">
        <v>239</v>
      </c>
      <c r="I884" s="623"/>
      <c r="J884" s="62" t="s">
        <v>722</v>
      </c>
      <c r="K884" s="327" t="s">
        <v>30</v>
      </c>
      <c r="L884" s="13" t="s">
        <v>550</v>
      </c>
      <c r="M884" s="70" t="s">
        <v>551</v>
      </c>
      <c r="N884" s="64"/>
      <c r="P884" s="65"/>
    </row>
    <row r="885" spans="1:16">
      <c r="A885" s="5" t="s">
        <v>385</v>
      </c>
      <c r="B885" s="5"/>
      <c r="C885" s="5"/>
      <c r="D885" s="5"/>
      <c r="E885" s="60" t="s">
        <v>389</v>
      </c>
      <c r="F885" s="137" t="s">
        <v>34</v>
      </c>
      <c r="G885" s="325"/>
      <c r="H885" s="622" t="s">
        <v>239</v>
      </c>
      <c r="I885" s="623"/>
      <c r="J885" s="62" t="s">
        <v>722</v>
      </c>
      <c r="K885" s="327" t="s">
        <v>30</v>
      </c>
      <c r="L885" s="13" t="s">
        <v>550</v>
      </c>
      <c r="M885" s="70" t="s">
        <v>551</v>
      </c>
      <c r="N885" s="64"/>
      <c r="P885" s="65"/>
    </row>
    <row r="886" spans="1:16">
      <c r="A886" s="5" t="s">
        <v>714</v>
      </c>
      <c r="B886" s="5"/>
      <c r="C886" s="5"/>
      <c r="D886" s="5"/>
      <c r="E886" s="60" t="s">
        <v>339</v>
      </c>
      <c r="F886" s="137" t="s">
        <v>34</v>
      </c>
      <c r="G886" s="325"/>
      <c r="H886" s="622" t="s">
        <v>239</v>
      </c>
      <c r="I886" s="623"/>
      <c r="J886" s="62" t="s">
        <v>722</v>
      </c>
      <c r="K886" s="327" t="s">
        <v>30</v>
      </c>
      <c r="L886" s="13" t="s">
        <v>550</v>
      </c>
      <c r="M886" s="70" t="s">
        <v>551</v>
      </c>
      <c r="N886" s="64"/>
      <c r="P886" s="65"/>
    </row>
    <row r="887" spans="1:16">
      <c r="A887" s="5" t="s">
        <v>715</v>
      </c>
      <c r="B887" s="5"/>
      <c r="C887" s="5"/>
      <c r="D887" s="5"/>
      <c r="E887" s="301" t="s">
        <v>388</v>
      </c>
      <c r="F887" s="233" t="s">
        <v>34</v>
      </c>
      <c r="G887" s="325"/>
      <c r="H887" s="673" t="s">
        <v>239</v>
      </c>
      <c r="I887" s="674"/>
      <c r="J887" s="62" t="s">
        <v>722</v>
      </c>
      <c r="K887" s="327" t="s">
        <v>30</v>
      </c>
      <c r="L887" s="13" t="s">
        <v>550</v>
      </c>
      <c r="M887" s="70" t="s">
        <v>551</v>
      </c>
      <c r="N887" s="64"/>
      <c r="P887" s="65"/>
    </row>
    <row r="888" spans="1:16">
      <c r="A888" s="5"/>
      <c r="B888" s="5"/>
      <c r="C888" s="5"/>
      <c r="D888" s="5"/>
      <c r="E888" s="234"/>
      <c r="F888" s="185"/>
      <c r="G888" s="342"/>
      <c r="H888" s="304"/>
      <c r="I888" s="441"/>
      <c r="J888" s="142"/>
      <c r="K888" s="336"/>
      <c r="L888" s="114"/>
      <c r="M888" s="129"/>
      <c r="N888" s="64"/>
    </row>
    <row r="889" spans="1:16">
      <c r="A889" s="27" t="s">
        <v>971</v>
      </c>
      <c r="B889" s="5"/>
      <c r="C889" s="5"/>
      <c r="D889" s="5"/>
      <c r="E889" s="235" t="s">
        <v>792</v>
      </c>
      <c r="F889" s="236"/>
      <c r="G889" s="442"/>
      <c r="H889" s="237"/>
      <c r="I889" s="443"/>
      <c r="J889" s="238"/>
      <c r="K889" s="444"/>
      <c r="L889" s="239"/>
      <c r="M889" s="240"/>
      <c r="N889" s="64"/>
    </row>
    <row r="890" spans="1:16">
      <c r="A890" s="5" t="s">
        <v>721</v>
      </c>
      <c r="B890" s="5"/>
      <c r="C890" s="5"/>
      <c r="D890" s="5"/>
      <c r="E890" s="302" t="s">
        <v>719</v>
      </c>
      <c r="F890" s="241" t="s">
        <v>34</v>
      </c>
      <c r="G890" s="445"/>
      <c r="H890" s="643" t="s">
        <v>239</v>
      </c>
      <c r="I890" s="644"/>
      <c r="J890" s="302" t="s">
        <v>723</v>
      </c>
      <c r="K890" s="327" t="s">
        <v>30</v>
      </c>
      <c r="L890" s="13" t="s">
        <v>550</v>
      </c>
      <c r="M890" s="70" t="s">
        <v>551</v>
      </c>
      <c r="N890" s="64"/>
      <c r="P890" s="65"/>
    </row>
    <row r="891" spans="1:16">
      <c r="A891" s="5" t="s">
        <v>720</v>
      </c>
      <c r="B891" s="5"/>
      <c r="C891" s="5"/>
      <c r="D891" s="5"/>
      <c r="E891" s="60" t="s">
        <v>339</v>
      </c>
      <c r="F891" s="137" t="s">
        <v>34</v>
      </c>
      <c r="G891" s="445"/>
      <c r="H891" s="622" t="s">
        <v>239</v>
      </c>
      <c r="I891" s="623"/>
      <c r="J891" s="302" t="s">
        <v>723</v>
      </c>
      <c r="K891" s="327" t="s">
        <v>30</v>
      </c>
      <c r="L891" s="13" t="s">
        <v>550</v>
      </c>
      <c r="M891" s="70" t="s">
        <v>551</v>
      </c>
      <c r="N891" s="64"/>
      <c r="P891" s="65"/>
    </row>
    <row r="892" spans="1:16">
      <c r="A892" s="5"/>
      <c r="B892" s="5"/>
      <c r="C892" s="5"/>
      <c r="D892" s="5"/>
      <c r="E892" s="44"/>
      <c r="F892" s="5"/>
      <c r="G892" s="320"/>
      <c r="H892" s="5"/>
      <c r="I892" s="318"/>
      <c r="J892" s="5"/>
      <c r="K892" s="312"/>
      <c r="L892" s="42"/>
      <c r="M892" s="39"/>
      <c r="N892" s="42"/>
    </row>
    <row r="893" spans="1:16">
      <c r="A893" s="27" t="s">
        <v>972</v>
      </c>
      <c r="B893" s="5"/>
      <c r="C893" s="5"/>
      <c r="D893" s="5"/>
      <c r="E893" s="44"/>
      <c r="F893" s="5"/>
      <c r="G893" s="320"/>
      <c r="H893" s="5"/>
      <c r="I893" s="318"/>
      <c r="J893" s="5"/>
      <c r="K893" s="312"/>
      <c r="L893" s="42"/>
      <c r="M893" s="39"/>
      <c r="N893" s="42"/>
    </row>
    <row r="894" spans="1:16">
      <c r="A894" s="5" t="s">
        <v>390</v>
      </c>
      <c r="B894" s="5"/>
      <c r="C894" s="5"/>
      <c r="D894" s="5"/>
      <c r="E894" s="60"/>
      <c r="F894" s="137" t="s">
        <v>34</v>
      </c>
      <c r="G894" s="325"/>
      <c r="H894" s="622" t="s">
        <v>239</v>
      </c>
      <c r="I894" s="623"/>
      <c r="J894" s="62" t="s">
        <v>340</v>
      </c>
      <c r="K894" s="327" t="s">
        <v>30</v>
      </c>
      <c r="L894" s="13" t="s">
        <v>550</v>
      </c>
      <c r="M894" s="70" t="s">
        <v>551</v>
      </c>
      <c r="N894" s="64"/>
      <c r="P894" s="65"/>
    </row>
    <row r="895" spans="1:16">
      <c r="A895" s="5" t="s">
        <v>391</v>
      </c>
      <c r="B895" s="5"/>
      <c r="C895" s="5"/>
      <c r="D895" s="5"/>
      <c r="E895" s="60"/>
      <c r="F895" s="137" t="s">
        <v>34</v>
      </c>
      <c r="G895" s="325"/>
      <c r="H895" s="622" t="s">
        <v>239</v>
      </c>
      <c r="I895" s="623"/>
      <c r="J895" s="62" t="s">
        <v>340</v>
      </c>
      <c r="K895" s="327" t="s">
        <v>30</v>
      </c>
      <c r="L895" s="13" t="s">
        <v>550</v>
      </c>
      <c r="M895" s="70" t="s">
        <v>551</v>
      </c>
      <c r="N895" s="64"/>
      <c r="P895" s="65"/>
    </row>
    <row r="896" spans="1:16">
      <c r="A896" s="27"/>
      <c r="B896" s="5"/>
      <c r="C896" s="5"/>
      <c r="D896" s="5"/>
      <c r="E896" s="44"/>
      <c r="F896" s="59"/>
      <c r="G896" s="59"/>
      <c r="H896" s="67"/>
      <c r="I896" s="318"/>
      <c r="J896" s="67"/>
      <c r="K896" s="312"/>
      <c r="L896" s="64"/>
      <c r="M896" s="39"/>
      <c r="N896" s="64"/>
    </row>
    <row r="897" spans="1:16">
      <c r="A897" s="27" t="s">
        <v>973</v>
      </c>
      <c r="B897" s="5"/>
      <c r="C897" s="5"/>
      <c r="D897" s="5"/>
      <c r="E897" s="44"/>
      <c r="F897" s="5"/>
      <c r="G897" s="320"/>
      <c r="H897" s="5"/>
      <c r="I897" s="318"/>
      <c r="J897" s="5"/>
      <c r="K897" s="312"/>
      <c r="L897" s="42"/>
      <c r="M897" s="39"/>
      <c r="N897" s="42"/>
    </row>
    <row r="898" spans="1:16">
      <c r="A898" s="27" t="s">
        <v>974</v>
      </c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67"/>
      <c r="N898" s="5"/>
    </row>
    <row r="899" spans="1:16">
      <c r="A899" s="27" t="s">
        <v>975</v>
      </c>
      <c r="B899" s="5"/>
      <c r="C899" s="5"/>
      <c r="D899" s="5"/>
      <c r="E899" s="44"/>
      <c r="F899" s="5"/>
      <c r="G899" s="320"/>
      <c r="H899" s="5"/>
      <c r="I899" s="318"/>
      <c r="J899" s="5"/>
      <c r="K899" s="312"/>
      <c r="L899" s="42"/>
      <c r="M899" s="39"/>
      <c r="N899" s="42"/>
      <c r="O899"/>
    </row>
    <row r="900" spans="1:16">
      <c r="A900" s="27" t="s">
        <v>392</v>
      </c>
      <c r="B900" s="5"/>
      <c r="C900" s="5"/>
      <c r="D900" s="5"/>
      <c r="E900" s="44"/>
      <c r="F900" s="5"/>
      <c r="G900" s="320"/>
      <c r="H900" s="5"/>
      <c r="I900" s="318"/>
      <c r="J900" s="5"/>
      <c r="K900" s="312"/>
      <c r="L900" s="42"/>
      <c r="M900" s="39"/>
      <c r="N900" s="42"/>
      <c r="O900"/>
    </row>
    <row r="901" spans="1:16">
      <c r="A901" s="5" t="s">
        <v>393</v>
      </c>
      <c r="B901" s="5"/>
      <c r="C901" s="5"/>
      <c r="D901" s="5"/>
      <c r="E901" s="60" t="s">
        <v>331</v>
      </c>
      <c r="F901" s="137" t="s">
        <v>34</v>
      </c>
      <c r="G901" s="325"/>
      <c r="H901" s="622" t="s">
        <v>239</v>
      </c>
      <c r="I901" s="623"/>
      <c r="J901" s="62" t="s">
        <v>340</v>
      </c>
      <c r="K901" s="327" t="s">
        <v>30</v>
      </c>
      <c r="L901" s="13" t="s">
        <v>550</v>
      </c>
      <c r="M901" s="70" t="s">
        <v>551</v>
      </c>
      <c r="N901" s="64"/>
      <c r="O901"/>
      <c r="P901" s="65"/>
    </row>
    <row r="902" spans="1:16">
      <c r="A902" s="5" t="s">
        <v>394</v>
      </c>
      <c r="B902" s="5"/>
      <c r="C902" s="5"/>
      <c r="D902" s="5"/>
      <c r="E902" s="148" t="s">
        <v>354</v>
      </c>
      <c r="F902" s="137" t="s">
        <v>34</v>
      </c>
      <c r="G902" s="325"/>
      <c r="H902" s="622" t="s">
        <v>239</v>
      </c>
      <c r="I902" s="623"/>
      <c r="J902" s="62" t="s">
        <v>340</v>
      </c>
      <c r="K902" s="327" t="s">
        <v>30</v>
      </c>
      <c r="L902" s="13" t="s">
        <v>550</v>
      </c>
      <c r="M902" s="70" t="s">
        <v>551</v>
      </c>
      <c r="N902" s="64"/>
      <c r="O902"/>
      <c r="P902" s="65"/>
    </row>
    <row r="903" spans="1:16">
      <c r="A903" s="5" t="s">
        <v>395</v>
      </c>
      <c r="B903" s="5"/>
      <c r="C903" s="5"/>
      <c r="D903" s="5"/>
      <c r="E903" s="148" t="s">
        <v>339</v>
      </c>
      <c r="F903" s="137" t="s">
        <v>34</v>
      </c>
      <c r="G903" s="325"/>
      <c r="H903" s="622" t="s">
        <v>239</v>
      </c>
      <c r="I903" s="623"/>
      <c r="J903" s="62" t="s">
        <v>340</v>
      </c>
      <c r="K903" s="327" t="s">
        <v>30</v>
      </c>
      <c r="L903" s="13" t="s">
        <v>550</v>
      </c>
      <c r="M903" s="70" t="s">
        <v>551</v>
      </c>
      <c r="N903" s="64"/>
      <c r="O903"/>
      <c r="P903" s="65"/>
    </row>
    <row r="904" spans="1:16">
      <c r="A904" s="5"/>
      <c r="B904" s="5"/>
      <c r="C904" s="5"/>
      <c r="D904" s="5"/>
      <c r="E904" s="53"/>
      <c r="F904" s="5"/>
      <c r="G904" s="320"/>
      <c r="H904" s="5"/>
      <c r="I904" s="318"/>
      <c r="J904" s="5"/>
      <c r="K904" s="312"/>
      <c r="L904" s="42"/>
      <c r="M904" s="39"/>
      <c r="N904" s="42"/>
      <c r="O904"/>
    </row>
    <row r="905" spans="1:16">
      <c r="A905" s="27" t="s">
        <v>396</v>
      </c>
      <c r="B905" s="27"/>
      <c r="C905" s="5"/>
      <c r="D905" s="27"/>
      <c r="E905" s="53"/>
      <c r="F905" s="5"/>
      <c r="G905" s="27"/>
      <c r="H905" s="5"/>
      <c r="I905" s="318"/>
      <c r="J905" s="5"/>
      <c r="K905" s="312"/>
      <c r="L905" s="42"/>
      <c r="M905" s="39"/>
      <c r="N905" s="42"/>
      <c r="O905"/>
    </row>
    <row r="906" spans="1:16">
      <c r="A906" s="5" t="s">
        <v>397</v>
      </c>
      <c r="B906" s="5"/>
      <c r="C906" s="5"/>
      <c r="D906" s="5"/>
      <c r="E906" s="148" t="s">
        <v>726</v>
      </c>
      <c r="F906" s="137" t="s">
        <v>34</v>
      </c>
      <c r="G906" s="325"/>
      <c r="H906" s="622" t="s">
        <v>239</v>
      </c>
      <c r="I906" s="623"/>
      <c r="J906" s="62" t="s">
        <v>340</v>
      </c>
      <c r="K906" s="327" t="s">
        <v>30</v>
      </c>
      <c r="L906" s="13" t="s">
        <v>550</v>
      </c>
      <c r="M906" s="70" t="s">
        <v>551</v>
      </c>
      <c r="N906" s="64"/>
      <c r="O906"/>
      <c r="P906" s="65"/>
    </row>
    <row r="907" spans="1:16">
      <c r="A907" s="5" t="s">
        <v>554</v>
      </c>
      <c r="B907" s="5"/>
      <c r="C907" s="5"/>
      <c r="D907" s="5"/>
      <c r="E907" s="148" t="s">
        <v>727</v>
      </c>
      <c r="F907" s="137" t="s">
        <v>34</v>
      </c>
      <c r="G907" s="325"/>
      <c r="H907" s="62">
        <v>1</v>
      </c>
      <c r="I907" s="446"/>
      <c r="J907" s="62" t="s">
        <v>340</v>
      </c>
      <c r="K907" s="327" t="s">
        <v>30</v>
      </c>
      <c r="L907" s="13" t="s">
        <v>550</v>
      </c>
      <c r="M907" s="70" t="s">
        <v>551</v>
      </c>
      <c r="N907" s="64"/>
      <c r="O907"/>
      <c r="P907" s="65"/>
    </row>
    <row r="908" spans="1:16">
      <c r="A908" s="5" t="s">
        <v>728</v>
      </c>
      <c r="B908" s="5"/>
      <c r="C908" s="5"/>
      <c r="D908" s="5"/>
      <c r="E908" s="148" t="s">
        <v>727</v>
      </c>
      <c r="F908" s="137" t="s">
        <v>34</v>
      </c>
      <c r="G908" s="325"/>
      <c r="H908" s="62">
        <v>1</v>
      </c>
      <c r="I908" s="446"/>
      <c r="J908" s="62" t="s">
        <v>340</v>
      </c>
      <c r="K908" s="327" t="s">
        <v>30</v>
      </c>
      <c r="L908" s="13" t="s">
        <v>550</v>
      </c>
      <c r="M908" s="70" t="s">
        <v>551</v>
      </c>
      <c r="N908" s="64"/>
      <c r="O908"/>
      <c r="P908" s="65"/>
    </row>
    <row r="909" spans="1:16">
      <c r="A909" s="5"/>
      <c r="B909" s="5"/>
      <c r="C909" s="5"/>
      <c r="D909" s="5"/>
      <c r="E909" s="53"/>
      <c r="F909" s="5"/>
      <c r="G909" s="320"/>
      <c r="H909" s="5"/>
      <c r="I909" s="318"/>
      <c r="J909" s="5"/>
      <c r="K909" s="312"/>
      <c r="L909" s="42"/>
      <c r="M909" s="39"/>
      <c r="N909" s="42"/>
      <c r="O909"/>
    </row>
    <row r="910" spans="1:16">
      <c r="A910" s="27" t="s">
        <v>976</v>
      </c>
      <c r="B910" s="5"/>
      <c r="C910" s="5"/>
      <c r="D910" s="5"/>
      <c r="E910" s="53"/>
      <c r="F910" s="5"/>
      <c r="G910" s="320"/>
      <c r="H910" s="5"/>
      <c r="I910" s="318"/>
      <c r="J910" s="5"/>
      <c r="K910" s="312"/>
      <c r="L910" s="42"/>
      <c r="M910" s="39"/>
      <c r="N910" s="42"/>
      <c r="O910"/>
    </row>
    <row r="911" spans="1:16">
      <c r="A911" s="27" t="s">
        <v>398</v>
      </c>
      <c r="B911" s="5"/>
      <c r="C911" s="5"/>
      <c r="D911" s="5"/>
      <c r="E911" s="53"/>
      <c r="F911" s="5"/>
      <c r="G911" s="320"/>
      <c r="H911" s="5"/>
      <c r="I911" s="318"/>
      <c r="J911" s="5"/>
      <c r="K911" s="312"/>
      <c r="L911" s="42"/>
      <c r="M911" s="39"/>
      <c r="N911" s="42"/>
      <c r="O911"/>
    </row>
    <row r="912" spans="1:16">
      <c r="A912" s="5" t="s">
        <v>399</v>
      </c>
      <c r="B912" s="5"/>
      <c r="C912" s="5"/>
      <c r="D912" s="5"/>
      <c r="E912" s="60" t="s">
        <v>331</v>
      </c>
      <c r="F912" s="137" t="s">
        <v>34</v>
      </c>
      <c r="G912" s="325"/>
      <c r="H912" s="622" t="s">
        <v>239</v>
      </c>
      <c r="I912" s="623"/>
      <c r="J912" s="62" t="s">
        <v>340</v>
      </c>
      <c r="K912" s="327" t="s">
        <v>30</v>
      </c>
      <c r="L912" s="13" t="s">
        <v>550</v>
      </c>
      <c r="M912" s="70" t="s">
        <v>551</v>
      </c>
      <c r="N912" s="64"/>
      <c r="O912"/>
      <c r="P912" s="65"/>
    </row>
    <row r="913" spans="1:16">
      <c r="A913" s="5" t="s">
        <v>400</v>
      </c>
      <c r="B913" s="5"/>
      <c r="C913" s="5"/>
      <c r="D913" s="5"/>
      <c r="E913" s="148" t="s">
        <v>354</v>
      </c>
      <c r="F913" s="137" t="s">
        <v>34</v>
      </c>
      <c r="G913" s="325"/>
      <c r="H913" s="622" t="s">
        <v>239</v>
      </c>
      <c r="I913" s="623"/>
      <c r="J913" s="62" t="s">
        <v>340</v>
      </c>
      <c r="K913" s="327" t="s">
        <v>30</v>
      </c>
      <c r="L913" s="13" t="s">
        <v>550</v>
      </c>
      <c r="M913" s="70" t="s">
        <v>551</v>
      </c>
      <c r="N913" s="64"/>
      <c r="O913"/>
      <c r="P913" s="65"/>
    </row>
    <row r="914" spans="1:16">
      <c r="A914" s="5" t="s">
        <v>395</v>
      </c>
      <c r="B914" s="5"/>
      <c r="C914" s="5"/>
      <c r="D914" s="5"/>
      <c r="E914" s="148" t="s">
        <v>401</v>
      </c>
      <c r="F914" s="137" t="s">
        <v>34</v>
      </c>
      <c r="G914" s="325"/>
      <c r="H914" s="622" t="s">
        <v>239</v>
      </c>
      <c r="I914" s="623"/>
      <c r="J914" s="62" t="s">
        <v>340</v>
      </c>
      <c r="K914" s="327" t="s">
        <v>30</v>
      </c>
      <c r="L914" s="13" t="s">
        <v>550</v>
      </c>
      <c r="M914" s="70" t="s">
        <v>551</v>
      </c>
      <c r="N914" s="64"/>
      <c r="O914"/>
      <c r="P914" s="65"/>
    </row>
    <row r="915" spans="1:16">
      <c r="A915" s="5"/>
      <c r="B915" s="5"/>
      <c r="C915" s="5"/>
      <c r="D915" s="5"/>
      <c r="E915" s="53"/>
      <c r="F915" s="5"/>
      <c r="G915" s="320"/>
      <c r="H915" s="5"/>
      <c r="I915" s="318"/>
      <c r="J915" s="5"/>
      <c r="K915" s="312"/>
      <c r="L915" s="42"/>
      <c r="M915" s="39"/>
      <c r="N915" s="42"/>
      <c r="O915"/>
    </row>
    <row r="916" spans="1:16">
      <c r="A916" s="27" t="s">
        <v>402</v>
      </c>
      <c r="B916" s="5"/>
      <c r="C916" s="5"/>
      <c r="D916" s="5"/>
      <c r="E916" s="53"/>
      <c r="F916" s="5"/>
      <c r="G916" s="320"/>
      <c r="H916" s="5"/>
      <c r="I916" s="318"/>
      <c r="J916" s="5"/>
      <c r="K916" s="312"/>
      <c r="L916" s="42"/>
      <c r="M916" s="39"/>
      <c r="N916" s="42"/>
      <c r="O916"/>
    </row>
    <row r="917" spans="1:16">
      <c r="A917" s="5" t="s">
        <v>403</v>
      </c>
      <c r="B917" s="5"/>
      <c r="C917" s="5"/>
      <c r="D917" s="5"/>
      <c r="E917" s="148" t="s">
        <v>404</v>
      </c>
      <c r="F917" s="137" t="s">
        <v>117</v>
      </c>
      <c r="G917" s="325"/>
      <c r="H917" s="622" t="s">
        <v>239</v>
      </c>
      <c r="I917" s="623"/>
      <c r="J917" s="62" t="s">
        <v>340</v>
      </c>
      <c r="K917" s="327" t="s">
        <v>30</v>
      </c>
      <c r="L917" s="13" t="s">
        <v>550</v>
      </c>
      <c r="M917" s="70" t="s">
        <v>551</v>
      </c>
      <c r="N917" s="64"/>
      <c r="O917"/>
      <c r="P917" s="65"/>
    </row>
    <row r="918" spans="1:16">
      <c r="A918" s="5"/>
      <c r="B918" s="5"/>
      <c r="C918" s="5"/>
      <c r="D918" s="5"/>
      <c r="E918" s="53"/>
      <c r="F918" s="5"/>
      <c r="G918" s="320"/>
      <c r="H918" s="5"/>
      <c r="I918" s="318"/>
      <c r="J918" s="5"/>
      <c r="K918" s="312"/>
      <c r="L918" s="42"/>
      <c r="M918" s="39"/>
      <c r="N918" s="42"/>
      <c r="O918"/>
    </row>
    <row r="919" spans="1:16">
      <c r="A919" s="27" t="s">
        <v>405</v>
      </c>
      <c r="B919" s="5"/>
      <c r="C919" s="5"/>
      <c r="D919" s="5"/>
      <c r="E919" s="53"/>
      <c r="F919" s="5"/>
      <c r="G919" s="320"/>
      <c r="H919" s="5"/>
      <c r="I919" s="318"/>
      <c r="J919" s="5"/>
      <c r="K919" s="312"/>
      <c r="L919" s="42"/>
      <c r="M919" s="39"/>
      <c r="N919" s="42"/>
      <c r="O919"/>
    </row>
    <row r="920" spans="1:16">
      <c r="A920" s="5" t="s">
        <v>406</v>
      </c>
      <c r="B920" s="5"/>
      <c r="C920" s="5"/>
      <c r="D920" s="5"/>
      <c r="E920" s="53"/>
      <c r="F920" s="20"/>
      <c r="G920" s="348"/>
      <c r="H920" s="20"/>
      <c r="I920" s="312"/>
      <c r="J920" s="20"/>
      <c r="K920" s="312"/>
      <c r="L920" s="79"/>
      <c r="M920" s="136"/>
      <c r="N920" s="79"/>
      <c r="O920"/>
    </row>
    <row r="921" spans="1:16">
      <c r="A921" s="5" t="s">
        <v>407</v>
      </c>
      <c r="B921" s="5"/>
      <c r="C921" s="5"/>
      <c r="D921" s="5"/>
      <c r="E921" s="148" t="s">
        <v>404</v>
      </c>
      <c r="F921" s="137" t="s">
        <v>34</v>
      </c>
      <c r="G921" s="325"/>
      <c r="H921" s="622" t="s">
        <v>239</v>
      </c>
      <c r="I921" s="623"/>
      <c r="J921" s="62" t="s">
        <v>340</v>
      </c>
      <c r="K921" s="327" t="s">
        <v>30</v>
      </c>
      <c r="L921" s="13" t="s">
        <v>550</v>
      </c>
      <c r="M921" s="70" t="s">
        <v>551</v>
      </c>
      <c r="N921" s="64"/>
      <c r="O921"/>
      <c r="P921" s="65"/>
    </row>
    <row r="922" spans="1:16">
      <c r="A922" s="5" t="s">
        <v>408</v>
      </c>
      <c r="B922" s="5"/>
      <c r="C922" s="5"/>
      <c r="D922" s="5"/>
      <c r="E922" s="148" t="s">
        <v>404</v>
      </c>
      <c r="F922" s="137" t="s">
        <v>34</v>
      </c>
      <c r="G922" s="325"/>
      <c r="H922" s="622" t="s">
        <v>239</v>
      </c>
      <c r="I922" s="623"/>
      <c r="J922" s="62" t="s">
        <v>340</v>
      </c>
      <c r="K922" s="327" t="s">
        <v>30</v>
      </c>
      <c r="L922" s="13" t="s">
        <v>550</v>
      </c>
      <c r="M922" s="70" t="s">
        <v>551</v>
      </c>
      <c r="N922" s="64"/>
      <c r="O922"/>
      <c r="P922" s="65"/>
    </row>
    <row r="923" spans="1:16">
      <c r="A923" s="5" t="s">
        <v>409</v>
      </c>
      <c r="B923" s="5"/>
      <c r="C923" s="5"/>
      <c r="D923" s="5"/>
      <c r="E923" s="148" t="s">
        <v>404</v>
      </c>
      <c r="F923" s="137" t="s">
        <v>34</v>
      </c>
      <c r="G923" s="325"/>
      <c r="H923" s="622" t="s">
        <v>239</v>
      </c>
      <c r="I923" s="623"/>
      <c r="J923" s="62" t="s">
        <v>340</v>
      </c>
      <c r="K923" s="327" t="s">
        <v>30</v>
      </c>
      <c r="L923" s="13" t="s">
        <v>550</v>
      </c>
      <c r="M923" s="70" t="s">
        <v>551</v>
      </c>
      <c r="N923" s="64"/>
      <c r="O923"/>
      <c r="P923" s="65"/>
    </row>
    <row r="924" spans="1:16">
      <c r="A924" s="5" t="s">
        <v>410</v>
      </c>
      <c r="B924" s="5"/>
      <c r="C924" s="5"/>
      <c r="D924" s="5"/>
      <c r="E924" s="148" t="s">
        <v>404</v>
      </c>
      <c r="F924" s="137" t="s">
        <v>34</v>
      </c>
      <c r="G924" s="325"/>
      <c r="H924" s="622" t="s">
        <v>239</v>
      </c>
      <c r="I924" s="623"/>
      <c r="J924" s="62" t="s">
        <v>340</v>
      </c>
      <c r="K924" s="327" t="s">
        <v>30</v>
      </c>
      <c r="L924" s="13" t="s">
        <v>550</v>
      </c>
      <c r="M924" s="70" t="s">
        <v>551</v>
      </c>
      <c r="N924" s="64"/>
      <c r="O924"/>
      <c r="P924" s="65"/>
    </row>
    <row r="925" spans="1:16">
      <c r="A925" s="5"/>
      <c r="B925" s="5"/>
      <c r="C925" s="5"/>
      <c r="D925" s="5"/>
      <c r="E925" s="53"/>
      <c r="F925" s="5"/>
      <c r="G925" s="320"/>
      <c r="H925" s="5"/>
      <c r="I925" s="318"/>
      <c r="J925" s="5"/>
      <c r="K925" s="312"/>
      <c r="L925" s="42"/>
      <c r="M925" s="39"/>
      <c r="N925" s="42"/>
      <c r="O925"/>
    </row>
    <row r="926" spans="1:16">
      <c r="A926" s="27" t="s">
        <v>977</v>
      </c>
      <c r="B926" s="5"/>
      <c r="C926" s="5"/>
      <c r="D926" s="5"/>
      <c r="E926" s="53"/>
      <c r="F926" s="5"/>
      <c r="G926" s="320"/>
      <c r="H926" s="5"/>
      <c r="I926" s="318"/>
      <c r="J926" s="5"/>
      <c r="K926" s="312"/>
      <c r="L926" s="42"/>
      <c r="M926" s="39"/>
      <c r="N926" s="42"/>
      <c r="O926"/>
    </row>
    <row r="927" spans="1:16">
      <c r="A927" s="5" t="s">
        <v>411</v>
      </c>
      <c r="B927" s="5"/>
      <c r="C927" s="5"/>
      <c r="D927" s="5"/>
      <c r="E927" s="148"/>
      <c r="F927" s="137" t="s">
        <v>334</v>
      </c>
      <c r="G927" s="325"/>
      <c r="H927" s="622" t="s">
        <v>239</v>
      </c>
      <c r="I927" s="623"/>
      <c r="J927" s="183" t="s">
        <v>340</v>
      </c>
      <c r="K927" s="327" t="s">
        <v>30</v>
      </c>
      <c r="L927" s="13" t="s">
        <v>550</v>
      </c>
      <c r="M927" s="70" t="s">
        <v>551</v>
      </c>
      <c r="N927" s="64"/>
      <c r="O927"/>
      <c r="P927" s="65"/>
    </row>
    <row r="928" spans="1:16">
      <c r="A928" s="5" t="s">
        <v>531</v>
      </c>
      <c r="B928" s="5"/>
      <c r="C928" s="5"/>
      <c r="D928" s="5"/>
      <c r="E928" s="148" t="s">
        <v>532</v>
      </c>
      <c r="F928" s="137"/>
      <c r="G928" s="325"/>
      <c r="H928" s="137"/>
      <c r="I928" s="326"/>
      <c r="J928" s="221"/>
      <c r="K928" s="327" t="s">
        <v>30</v>
      </c>
      <c r="L928" s="13" t="s">
        <v>550</v>
      </c>
      <c r="M928" s="70" t="s">
        <v>551</v>
      </c>
      <c r="N928" s="64"/>
      <c r="O928"/>
      <c r="P928" s="65"/>
    </row>
    <row r="929" spans="1:16">
      <c r="A929" s="5"/>
      <c r="B929" s="5"/>
      <c r="C929" s="5"/>
      <c r="D929" s="5"/>
      <c r="E929" s="53"/>
      <c r="F929" s="5"/>
      <c r="G929" s="320"/>
      <c r="H929" s="5"/>
      <c r="I929" s="318"/>
      <c r="J929" s="142"/>
      <c r="K929" s="312"/>
      <c r="L929" s="64"/>
      <c r="M929" s="39"/>
      <c r="N929" s="64"/>
      <c r="O929"/>
      <c r="P929" s="65"/>
    </row>
    <row r="930" spans="1:16">
      <c r="A930" s="27" t="s">
        <v>978</v>
      </c>
      <c r="B930" s="5"/>
      <c r="C930" s="5"/>
      <c r="D930" s="5"/>
      <c r="E930" s="44"/>
      <c r="F930" s="5"/>
      <c r="G930" s="320"/>
      <c r="H930" s="67"/>
      <c r="I930" s="318"/>
      <c r="J930" s="67"/>
      <c r="K930" s="312"/>
      <c r="L930" s="64"/>
      <c r="M930" s="39"/>
      <c r="N930" s="64"/>
      <c r="O930"/>
      <c r="P930" s="65"/>
    </row>
    <row r="931" spans="1:16">
      <c r="A931" s="5" t="s">
        <v>818</v>
      </c>
      <c r="B931" s="5"/>
      <c r="C931" s="5"/>
      <c r="D931" s="5"/>
      <c r="E931" s="60"/>
      <c r="F931" s="137" t="s">
        <v>106</v>
      </c>
      <c r="G931" s="325"/>
      <c r="H931" s="622" t="s">
        <v>819</v>
      </c>
      <c r="I931" s="623"/>
      <c r="J931" s="62" t="s">
        <v>340</v>
      </c>
      <c r="K931" s="327" t="s">
        <v>30</v>
      </c>
      <c r="L931" s="13" t="s">
        <v>550</v>
      </c>
      <c r="M931" s="70" t="s">
        <v>551</v>
      </c>
      <c r="N931" s="64"/>
      <c r="O931"/>
      <c r="P931" s="65"/>
    </row>
    <row r="932" spans="1:16">
      <c r="A932" s="5" t="s">
        <v>820</v>
      </c>
      <c r="B932" s="5"/>
      <c r="C932" s="5"/>
      <c r="D932" s="5"/>
      <c r="E932" s="234"/>
      <c r="F932" s="185"/>
      <c r="G932" s="342"/>
      <c r="H932" s="689"/>
      <c r="I932" s="689"/>
      <c r="J932" s="142"/>
      <c r="K932" s="447"/>
      <c r="L932" s="114"/>
      <c r="M932" s="129"/>
      <c r="N932" s="64"/>
      <c r="O932"/>
      <c r="P932" s="65"/>
    </row>
    <row r="933" spans="1:16">
      <c r="A933" s="5" t="s">
        <v>821</v>
      </c>
      <c r="B933" s="5"/>
      <c r="C933" s="5"/>
      <c r="D933" s="5"/>
      <c r="E933" s="44"/>
      <c r="F933" s="5"/>
      <c r="G933" s="320"/>
      <c r="H933" s="652"/>
      <c r="I933" s="652"/>
      <c r="J933" s="67"/>
      <c r="K933" s="49"/>
      <c r="L933" s="64"/>
      <c r="M933" s="39"/>
      <c r="N933" s="64"/>
      <c r="O933"/>
      <c r="P933" s="65"/>
    </row>
    <row r="934" spans="1:16" ht="15.75" thickBot="1">
      <c r="A934" s="5"/>
      <c r="B934" s="5"/>
      <c r="C934" s="5"/>
      <c r="D934" s="5"/>
      <c r="E934" s="44"/>
      <c r="F934" s="59"/>
      <c r="G934" s="320"/>
      <c r="H934" s="67"/>
      <c r="I934" s="318"/>
      <c r="J934" s="242"/>
      <c r="K934" s="346" t="str">
        <f>A866</f>
        <v>12 OPREMA</v>
      </c>
      <c r="L934" s="634">
        <f>SUM(M870:M933)</f>
        <v>0</v>
      </c>
      <c r="M934" s="634"/>
      <c r="N934" s="87"/>
      <c r="O934"/>
    </row>
    <row r="935" spans="1:16">
      <c r="A935" s="27" t="s">
        <v>979</v>
      </c>
      <c r="B935" s="27"/>
      <c r="C935" s="27"/>
      <c r="D935" s="5"/>
      <c r="E935" s="44"/>
      <c r="F935" s="58"/>
      <c r="G935" s="317"/>
      <c r="H935" s="49"/>
      <c r="I935" s="318"/>
      <c r="J935" s="49"/>
      <c r="K935" s="312"/>
      <c r="L935" s="57"/>
      <c r="M935" s="39"/>
      <c r="N935" s="57"/>
      <c r="O935"/>
    </row>
    <row r="936" spans="1:16">
      <c r="A936" s="5" t="s">
        <v>521</v>
      </c>
      <c r="B936" s="20"/>
      <c r="C936" s="5"/>
      <c r="D936" s="5"/>
      <c r="E936" s="60"/>
      <c r="F936" s="61" t="s">
        <v>24</v>
      </c>
      <c r="G936" s="325">
        <v>12012</v>
      </c>
      <c r="H936" s="62"/>
      <c r="I936" s="326"/>
      <c r="J936" s="62" t="s">
        <v>120</v>
      </c>
      <c r="K936" s="327">
        <v>1</v>
      </c>
      <c r="L936" s="14"/>
      <c r="M936" s="70">
        <f>ROUND(K936*L936,2)</f>
        <v>0</v>
      </c>
      <c r="N936" s="64"/>
      <c r="O936"/>
      <c r="P936" s="65"/>
    </row>
    <row r="937" spans="1:16">
      <c r="A937" s="5" t="s">
        <v>522</v>
      </c>
      <c r="B937" s="20"/>
      <c r="C937" s="5"/>
      <c r="D937" s="5"/>
      <c r="E937" s="60"/>
      <c r="F937" s="61" t="s">
        <v>34</v>
      </c>
      <c r="G937" s="325">
        <v>3</v>
      </c>
      <c r="H937" s="62"/>
      <c r="I937" s="326"/>
      <c r="J937" s="62" t="s">
        <v>120</v>
      </c>
      <c r="K937" s="327" t="s">
        <v>30</v>
      </c>
      <c r="L937" s="13" t="s">
        <v>550</v>
      </c>
      <c r="M937" s="70" t="s">
        <v>551</v>
      </c>
      <c r="N937" s="64"/>
      <c r="O937"/>
      <c r="P937" s="65"/>
    </row>
    <row r="938" spans="1:16">
      <c r="A938" s="5" t="s">
        <v>523</v>
      </c>
      <c r="B938" s="20"/>
      <c r="C938" s="5"/>
      <c r="D938" s="5"/>
      <c r="E938" s="60"/>
      <c r="F938" s="61" t="s">
        <v>34</v>
      </c>
      <c r="G938" s="325">
        <v>7190</v>
      </c>
      <c r="H938" s="62"/>
      <c r="I938" s="326"/>
      <c r="J938" s="62" t="s">
        <v>120</v>
      </c>
      <c r="K938" s="324">
        <v>2</v>
      </c>
      <c r="L938" s="14"/>
      <c r="M938" s="12">
        <f>ROUND(K938*L938,2)</f>
        <v>0</v>
      </c>
      <c r="N938" s="64"/>
      <c r="O938"/>
      <c r="P938" s="65"/>
    </row>
    <row r="939" spans="1:16">
      <c r="A939" s="5" t="s">
        <v>552</v>
      </c>
      <c r="B939" s="20"/>
      <c r="C939" s="5"/>
      <c r="D939" s="5"/>
      <c r="E939" s="60"/>
      <c r="F939" s="61" t="s">
        <v>34</v>
      </c>
      <c r="G939" s="325">
        <v>1808</v>
      </c>
      <c r="H939" s="62"/>
      <c r="I939" s="326"/>
      <c r="J939" s="62"/>
      <c r="K939" s="327">
        <v>2</v>
      </c>
      <c r="L939" s="14"/>
      <c r="M939" s="70">
        <f>ROUND(K939*L939,2)</f>
        <v>0</v>
      </c>
      <c r="N939" s="64"/>
      <c r="O939"/>
      <c r="P939" s="65"/>
    </row>
    <row r="940" spans="1:16">
      <c r="A940" s="5" t="s">
        <v>1007</v>
      </c>
      <c r="B940" s="20"/>
      <c r="C940" s="243"/>
      <c r="D940" s="5"/>
      <c r="E940" s="60"/>
      <c r="F940" s="61" t="s">
        <v>34</v>
      </c>
      <c r="G940" s="325">
        <v>4878</v>
      </c>
      <c r="H940" s="62"/>
      <c r="I940" s="326"/>
      <c r="J940" s="62" t="s">
        <v>120</v>
      </c>
      <c r="K940" s="327" t="s">
        <v>30</v>
      </c>
      <c r="L940" s="13" t="s">
        <v>550</v>
      </c>
      <c r="M940" s="70" t="s">
        <v>551</v>
      </c>
      <c r="N940" s="64"/>
      <c r="O940"/>
      <c r="P940" s="65"/>
    </row>
    <row r="941" spans="1:16">
      <c r="A941" s="5" t="s">
        <v>736</v>
      </c>
      <c r="B941" s="20"/>
      <c r="C941" s="243"/>
      <c r="D941" s="5"/>
      <c r="E941" s="60"/>
      <c r="F941" s="61" t="s">
        <v>106</v>
      </c>
      <c r="G941" s="325">
        <v>8354</v>
      </c>
      <c r="H941" s="62"/>
      <c r="I941" s="326"/>
      <c r="J941" s="62"/>
      <c r="K941" s="327">
        <v>2</v>
      </c>
      <c r="L941" s="14"/>
      <c r="M941" s="12">
        <f>ROUND(K941*L941,2)</f>
        <v>0</v>
      </c>
      <c r="N941" s="64"/>
      <c r="O941"/>
      <c r="P941" s="65"/>
    </row>
    <row r="942" spans="1:16">
      <c r="A942" s="5" t="s">
        <v>1008</v>
      </c>
      <c r="B942" s="20"/>
      <c r="C942" s="243"/>
      <c r="D942" s="5"/>
      <c r="E942" s="60"/>
      <c r="F942" s="61" t="s">
        <v>106</v>
      </c>
      <c r="G942" s="325">
        <v>2377</v>
      </c>
      <c r="H942" s="62"/>
      <c r="I942" s="326"/>
      <c r="J942" s="62"/>
      <c r="K942" s="327">
        <v>1</v>
      </c>
      <c r="L942" s="14"/>
      <c r="M942" s="12">
        <f>ROUND(K942*L942,2)</f>
        <v>0</v>
      </c>
      <c r="N942" s="64"/>
      <c r="O942"/>
      <c r="P942" s="65"/>
    </row>
    <row r="943" spans="1:16">
      <c r="A943" s="5" t="s">
        <v>524</v>
      </c>
      <c r="B943" s="20"/>
      <c r="C943" s="243"/>
      <c r="D943" s="5"/>
      <c r="E943" s="60"/>
      <c r="F943" s="61" t="s">
        <v>34</v>
      </c>
      <c r="G943" s="325">
        <v>4419</v>
      </c>
      <c r="H943" s="62"/>
      <c r="I943" s="326"/>
      <c r="J943" s="62" t="s">
        <v>120</v>
      </c>
      <c r="K943" s="327" t="s">
        <v>30</v>
      </c>
      <c r="L943" s="13" t="s">
        <v>550</v>
      </c>
      <c r="M943" s="70" t="s">
        <v>551</v>
      </c>
      <c r="N943" s="64"/>
      <c r="O943"/>
      <c r="P943" s="65"/>
    </row>
    <row r="944" spans="1:16">
      <c r="A944" s="5"/>
      <c r="B944" s="20"/>
      <c r="C944" s="243"/>
      <c r="D944" s="5"/>
      <c r="E944" s="244" t="s">
        <v>412</v>
      </c>
      <c r="F944" s="59"/>
      <c r="G944" s="320"/>
      <c r="H944" s="67"/>
      <c r="I944" s="318"/>
      <c r="J944" s="67"/>
      <c r="K944" s="312"/>
      <c r="L944" s="64"/>
      <c r="M944" s="39"/>
      <c r="N944" s="64"/>
      <c r="O944"/>
    </row>
    <row r="945" spans="1:16">
      <c r="A945" s="27"/>
      <c r="B945" s="20"/>
      <c r="C945" s="5"/>
      <c r="D945" s="5"/>
      <c r="E945" s="244" t="s">
        <v>413</v>
      </c>
      <c r="F945" s="58"/>
      <c r="G945" s="317"/>
      <c r="H945" s="49"/>
      <c r="I945" s="318"/>
      <c r="J945" s="49"/>
      <c r="K945" s="312"/>
      <c r="L945" s="57"/>
      <c r="M945" s="39"/>
      <c r="N945" s="57"/>
      <c r="O945"/>
    </row>
    <row r="946" spans="1:16">
      <c r="A946" s="27" t="s">
        <v>980</v>
      </c>
      <c r="B946" s="5"/>
      <c r="C946" s="5"/>
      <c r="D946" s="5"/>
      <c r="E946" s="44"/>
      <c r="F946" s="59"/>
      <c r="G946" s="448"/>
      <c r="H946" s="5"/>
      <c r="I946" s="318"/>
      <c r="J946" s="5"/>
      <c r="K946" s="312"/>
      <c r="L946" s="42"/>
      <c r="M946" s="39"/>
      <c r="N946" s="42"/>
      <c r="O946"/>
    </row>
    <row r="947" spans="1:16">
      <c r="A947" s="173" t="s">
        <v>751</v>
      </c>
      <c r="B947" s="5"/>
      <c r="C947" s="5"/>
      <c r="D947" s="5"/>
      <c r="E947" s="60"/>
      <c r="F947" s="61" t="s">
        <v>358</v>
      </c>
      <c r="G947" s="325">
        <f>12012/50</f>
        <v>240.24</v>
      </c>
      <c r="H947" s="62"/>
      <c r="I947" s="326"/>
      <c r="J947" s="62" t="s">
        <v>852</v>
      </c>
      <c r="K947" s="324">
        <f>240*0.1</f>
        <v>24</v>
      </c>
      <c r="L947" s="494"/>
      <c r="M947" s="12">
        <f t="shared" ref="M947:M953" si="33">ROUND(K947*L947,2)</f>
        <v>0</v>
      </c>
      <c r="N947" s="64"/>
      <c r="O947"/>
      <c r="P947" s="65"/>
    </row>
    <row r="948" spans="1:16">
      <c r="A948" s="173" t="s">
        <v>853</v>
      </c>
      <c r="B948" s="5"/>
      <c r="C948" s="5"/>
      <c r="D948" s="5"/>
      <c r="E948" s="60"/>
      <c r="F948" s="61" t="s">
        <v>24</v>
      </c>
      <c r="G948" s="325">
        <v>12012</v>
      </c>
      <c r="H948" s="62"/>
      <c r="I948" s="326"/>
      <c r="J948" s="62"/>
      <c r="K948" s="324">
        <v>1</v>
      </c>
      <c r="L948" s="494"/>
      <c r="M948" s="12">
        <f t="shared" si="33"/>
        <v>0</v>
      </c>
      <c r="N948" s="64"/>
      <c r="O948"/>
      <c r="P948" s="65"/>
    </row>
    <row r="949" spans="1:16">
      <c r="A949" s="173" t="s">
        <v>854</v>
      </c>
      <c r="B949" s="5"/>
      <c r="C949" s="5"/>
      <c r="D949" s="5"/>
      <c r="E949" s="60"/>
      <c r="F949" s="61" t="s">
        <v>24</v>
      </c>
      <c r="G949" s="325">
        <v>12012</v>
      </c>
      <c r="H949" s="62"/>
      <c r="I949" s="326"/>
      <c r="J949" s="62"/>
      <c r="K949" s="324">
        <v>1</v>
      </c>
      <c r="L949" s="494"/>
      <c r="M949" s="12">
        <f t="shared" si="33"/>
        <v>0</v>
      </c>
      <c r="N949" s="64"/>
      <c r="O949"/>
      <c r="P949" s="65"/>
    </row>
    <row r="950" spans="1:16">
      <c r="A950" s="173" t="s">
        <v>855</v>
      </c>
      <c r="B950" s="5"/>
      <c r="C950" s="5"/>
      <c r="D950" s="5"/>
      <c r="E950" s="60"/>
      <c r="F950" s="61" t="s">
        <v>24</v>
      </c>
      <c r="G950" s="325">
        <v>12012</v>
      </c>
      <c r="H950" s="62"/>
      <c r="I950" s="326"/>
      <c r="J950" s="62"/>
      <c r="K950" s="324">
        <v>1</v>
      </c>
      <c r="L950" s="494"/>
      <c r="M950" s="12">
        <f t="shared" si="33"/>
        <v>0</v>
      </c>
      <c r="N950" s="64"/>
      <c r="O950"/>
      <c r="P950" s="65"/>
    </row>
    <row r="951" spans="1:16">
      <c r="A951" s="173" t="s">
        <v>856</v>
      </c>
      <c r="B951" s="5"/>
      <c r="C951" s="5"/>
      <c r="D951" s="5"/>
      <c r="E951" s="60"/>
      <c r="F951" s="61" t="s">
        <v>24</v>
      </c>
      <c r="G951" s="325">
        <v>12012</v>
      </c>
      <c r="H951" s="62"/>
      <c r="I951" s="326"/>
      <c r="J951" s="62"/>
      <c r="K951" s="324">
        <v>1</v>
      </c>
      <c r="L951" s="494"/>
      <c r="M951" s="12">
        <f t="shared" si="33"/>
        <v>0</v>
      </c>
      <c r="N951" s="64"/>
      <c r="O951"/>
      <c r="P951" s="65"/>
    </row>
    <row r="952" spans="1:16">
      <c r="A952" s="173" t="s">
        <v>857</v>
      </c>
      <c r="B952" s="5"/>
      <c r="C952" s="5"/>
      <c r="D952" s="5"/>
      <c r="E952" s="60"/>
      <c r="F952" s="61" t="s">
        <v>24</v>
      </c>
      <c r="G952" s="325">
        <v>12012</v>
      </c>
      <c r="H952" s="62"/>
      <c r="I952" s="326"/>
      <c r="J952" s="62"/>
      <c r="K952" s="324">
        <v>1</v>
      </c>
      <c r="L952" s="494"/>
      <c r="M952" s="12">
        <f t="shared" si="33"/>
        <v>0</v>
      </c>
      <c r="N952" s="64"/>
      <c r="O952"/>
      <c r="P952" s="65"/>
    </row>
    <row r="953" spans="1:16">
      <c r="A953" s="173" t="s">
        <v>858</v>
      </c>
      <c r="B953" s="5"/>
      <c r="C953" s="5"/>
      <c r="D953" s="5"/>
      <c r="E953" s="60"/>
      <c r="F953" s="61" t="s">
        <v>24</v>
      </c>
      <c r="G953" s="325">
        <v>12012</v>
      </c>
      <c r="H953" s="62"/>
      <c r="I953" s="326"/>
      <c r="J953" s="62"/>
      <c r="K953" s="324">
        <v>1</v>
      </c>
      <c r="L953" s="494"/>
      <c r="M953" s="12">
        <f t="shared" si="33"/>
        <v>0</v>
      </c>
      <c r="N953" s="64"/>
      <c r="O953"/>
      <c r="P953" s="65"/>
    </row>
    <row r="954" spans="1:16">
      <c r="A954" s="66"/>
      <c r="B954" s="5"/>
      <c r="C954" s="5"/>
      <c r="D954" s="5"/>
      <c r="E954" s="245" t="s">
        <v>859</v>
      </c>
      <c r="F954" s="59"/>
      <c r="G954" s="320"/>
      <c r="H954" s="67"/>
      <c r="I954" s="318"/>
      <c r="J954" s="67"/>
      <c r="K954" s="312"/>
      <c r="L954" s="246"/>
      <c r="M954" s="39"/>
      <c r="N954" s="64"/>
      <c r="O954"/>
    </row>
    <row r="955" spans="1:16">
      <c r="A955" s="27" t="s">
        <v>981</v>
      </c>
      <c r="B955" s="5"/>
      <c r="C955" s="5"/>
      <c r="D955" s="5"/>
      <c r="E955" s="44"/>
      <c r="F955" s="59"/>
      <c r="G955" s="448"/>
      <c r="H955" s="5"/>
      <c r="I955" s="318"/>
      <c r="J955" s="5"/>
      <c r="K955" s="312"/>
      <c r="L955" s="247"/>
      <c r="M955" s="39"/>
      <c r="N955" s="64"/>
      <c r="O955"/>
    </row>
    <row r="956" spans="1:16">
      <c r="A956" s="173" t="s">
        <v>414</v>
      </c>
      <c r="B956" s="5"/>
      <c r="C956" s="5"/>
      <c r="D956" s="5"/>
      <c r="E956" s="60"/>
      <c r="F956" s="61" t="s">
        <v>358</v>
      </c>
      <c r="G956" s="325">
        <f>12012/25</f>
        <v>480.48</v>
      </c>
      <c r="H956" s="62"/>
      <c r="I956" s="326"/>
      <c r="J956" s="62"/>
      <c r="K956" s="324">
        <v>6</v>
      </c>
      <c r="L956" s="494"/>
      <c r="M956" s="12">
        <f t="shared" ref="M956:M960" si="34">ROUND(K956*L956,2)</f>
        <v>0</v>
      </c>
      <c r="N956" s="64"/>
      <c r="O956"/>
    </row>
    <row r="957" spans="1:16">
      <c r="A957" s="173" t="s">
        <v>525</v>
      </c>
      <c r="B957" s="5"/>
      <c r="C957" s="5"/>
      <c r="D957" s="5"/>
      <c r="E957" s="60"/>
      <c r="F957" s="61" t="s">
        <v>24</v>
      </c>
      <c r="G957" s="325">
        <v>12012</v>
      </c>
      <c r="H957" s="62"/>
      <c r="I957" s="326"/>
      <c r="J957" s="62"/>
      <c r="K957" s="324">
        <v>1</v>
      </c>
      <c r="L957" s="494"/>
      <c r="M957" s="12">
        <f t="shared" si="34"/>
        <v>0</v>
      </c>
      <c r="N957" s="64"/>
      <c r="O957"/>
    </row>
    <row r="958" spans="1:16">
      <c r="A958" s="173" t="s">
        <v>526</v>
      </c>
      <c r="B958" s="5"/>
      <c r="C958" s="5"/>
      <c r="D958" s="5"/>
      <c r="E958" s="60"/>
      <c r="F958" s="61" t="s">
        <v>24</v>
      </c>
      <c r="G958" s="325">
        <v>12012</v>
      </c>
      <c r="H958" s="62"/>
      <c r="I958" s="326"/>
      <c r="J958" s="62"/>
      <c r="K958" s="324">
        <v>1</v>
      </c>
      <c r="L958" s="494"/>
      <c r="M958" s="12">
        <f t="shared" si="34"/>
        <v>0</v>
      </c>
      <c r="N958" s="64"/>
      <c r="O958"/>
    </row>
    <row r="959" spans="1:16">
      <c r="A959" s="173" t="s">
        <v>527</v>
      </c>
      <c r="B959" s="5"/>
      <c r="C959" s="5"/>
      <c r="D959" s="5"/>
      <c r="E959" s="60"/>
      <c r="F959" s="61" t="s">
        <v>24</v>
      </c>
      <c r="G959" s="325">
        <v>12012</v>
      </c>
      <c r="H959" s="62"/>
      <c r="I959" s="326"/>
      <c r="J959" s="62"/>
      <c r="K959" s="324">
        <v>1</v>
      </c>
      <c r="L959" s="494"/>
      <c r="M959" s="12">
        <f t="shared" si="34"/>
        <v>0</v>
      </c>
      <c r="N959" s="64"/>
      <c r="O959"/>
    </row>
    <row r="960" spans="1:16">
      <c r="A960" s="173" t="s">
        <v>528</v>
      </c>
      <c r="B960" s="5"/>
      <c r="C960" s="5"/>
      <c r="D960" s="5"/>
      <c r="E960" s="60"/>
      <c r="F960" s="61" t="s">
        <v>24</v>
      </c>
      <c r="G960" s="325">
        <v>12012</v>
      </c>
      <c r="H960" s="62"/>
      <c r="I960" s="326"/>
      <c r="J960" s="62"/>
      <c r="K960" s="324">
        <v>1</v>
      </c>
      <c r="L960" s="494"/>
      <c r="M960" s="12">
        <f t="shared" si="34"/>
        <v>0</v>
      </c>
      <c r="N960" s="64"/>
      <c r="O960"/>
    </row>
    <row r="961" spans="1:16">
      <c r="A961" s="66"/>
      <c r="B961" s="5"/>
      <c r="C961" s="5"/>
      <c r="D961" s="5"/>
      <c r="E961" s="245"/>
      <c r="F961" s="59"/>
      <c r="G961" s="320"/>
      <c r="H961" s="67"/>
      <c r="I961" s="318"/>
      <c r="J961" s="67"/>
      <c r="K961" s="312"/>
      <c r="L961" s="64"/>
      <c r="M961" s="39"/>
      <c r="N961" s="64"/>
      <c r="O961"/>
    </row>
    <row r="962" spans="1:16">
      <c r="A962" s="27" t="s">
        <v>982</v>
      </c>
      <c r="B962" s="5"/>
      <c r="C962" s="5"/>
      <c r="D962" s="5"/>
      <c r="E962" s="44"/>
      <c r="F962" s="59"/>
      <c r="G962" s="320"/>
      <c r="H962" s="5"/>
      <c r="I962" s="318"/>
      <c r="J962" s="5"/>
      <c r="K962" s="351"/>
      <c r="L962" s="42"/>
      <c r="M962" s="39"/>
      <c r="N962" s="42"/>
      <c r="O962"/>
    </row>
    <row r="963" spans="1:16">
      <c r="A963" s="5" t="s">
        <v>555</v>
      </c>
      <c r="B963" s="5"/>
      <c r="C963" s="5"/>
      <c r="D963" s="5"/>
      <c r="E963" s="60"/>
      <c r="F963" s="61" t="s">
        <v>34</v>
      </c>
      <c r="G963" s="325">
        <v>3</v>
      </c>
      <c r="H963" s="62"/>
      <c r="I963" s="326"/>
      <c r="J963" s="62"/>
      <c r="K963" s="324">
        <v>1</v>
      </c>
      <c r="L963" s="14"/>
      <c r="M963" s="12">
        <f>ROUND(K963*L963,2)</f>
        <v>0</v>
      </c>
      <c r="N963" s="64"/>
      <c r="O963"/>
      <c r="P963" s="65"/>
    </row>
    <row r="964" spans="1:16">
      <c r="A964" s="248"/>
      <c r="B964" s="248"/>
      <c r="C964" s="248"/>
      <c r="D964" s="248"/>
      <c r="E964" s="249"/>
      <c r="F964" s="250"/>
      <c r="G964" s="449"/>
      <c r="H964" s="251"/>
      <c r="I964" s="450"/>
      <c r="J964" s="251"/>
      <c r="K964" s="451"/>
      <c r="L964" s="252"/>
      <c r="M964" s="253"/>
      <c r="N964" s="252"/>
      <c r="O964"/>
    </row>
    <row r="965" spans="1:16">
      <c r="A965" s="27" t="s">
        <v>983</v>
      </c>
      <c r="B965" s="5"/>
      <c r="C965" s="5"/>
      <c r="D965" s="5"/>
      <c r="E965" s="44"/>
      <c r="F965" s="59"/>
      <c r="G965" s="320"/>
      <c r="H965" s="5"/>
      <c r="I965" s="318"/>
      <c r="J965" s="5"/>
      <c r="K965" s="312"/>
      <c r="L965" s="42"/>
      <c r="M965" s="39"/>
      <c r="N965" s="42"/>
      <c r="O965"/>
    </row>
    <row r="966" spans="1:16">
      <c r="A966" s="5" t="s">
        <v>417</v>
      </c>
      <c r="B966" s="5"/>
      <c r="C966" s="5"/>
      <c r="D966" s="5"/>
      <c r="E966" s="60" t="s">
        <v>418</v>
      </c>
      <c r="F966" s="61" t="s">
        <v>34</v>
      </c>
      <c r="G966" s="325">
        <v>7190</v>
      </c>
      <c r="H966" s="62"/>
      <c r="I966" s="326"/>
      <c r="J966" s="62"/>
      <c r="K966" s="324">
        <v>2</v>
      </c>
      <c r="L966" s="14"/>
      <c r="M966" s="12">
        <f t="shared" ref="M966:M967" si="35">ROUND(K966*L966,2)</f>
        <v>0</v>
      </c>
      <c r="N966" s="64"/>
      <c r="O966"/>
      <c r="P966" s="65"/>
    </row>
    <row r="967" spans="1:16">
      <c r="A967" s="5" t="s">
        <v>1061</v>
      </c>
      <c r="B967" s="5"/>
      <c r="C967" s="5"/>
      <c r="D967" s="5"/>
      <c r="E967" s="60" t="s">
        <v>303</v>
      </c>
      <c r="F967" s="61" t="s">
        <v>34</v>
      </c>
      <c r="G967" s="325">
        <v>7190</v>
      </c>
      <c r="H967" s="62"/>
      <c r="I967" s="326"/>
      <c r="J967" s="62"/>
      <c r="K967" s="324">
        <v>2</v>
      </c>
      <c r="L967" s="14"/>
      <c r="M967" s="12">
        <f t="shared" si="35"/>
        <v>0</v>
      </c>
      <c r="N967" s="64"/>
      <c r="O967"/>
      <c r="P967" s="65"/>
    </row>
    <row r="968" spans="1:16">
      <c r="A968" s="5"/>
      <c r="B968" s="5"/>
      <c r="C968" s="5"/>
      <c r="D968" s="5"/>
      <c r="E968" s="254"/>
      <c r="F968" s="59"/>
      <c r="G968" s="320"/>
      <c r="H968" s="67"/>
      <c r="I968" s="318"/>
      <c r="J968" s="67"/>
      <c r="K968" s="312"/>
      <c r="L968" s="64"/>
      <c r="M968" s="39"/>
      <c r="N968" s="64"/>
      <c r="O968"/>
    </row>
    <row r="969" spans="1:16">
      <c r="A969" s="27" t="s">
        <v>984</v>
      </c>
      <c r="B969" s="5"/>
      <c r="C969" s="5"/>
      <c r="D969" s="5"/>
      <c r="E969" s="44"/>
      <c r="F969" s="59"/>
      <c r="G969" s="320"/>
      <c r="H969" s="5"/>
      <c r="I969" s="318"/>
      <c r="J969" s="5"/>
      <c r="K969" s="312"/>
      <c r="L969" s="42"/>
      <c r="M969" s="39"/>
      <c r="N969" s="42"/>
      <c r="O969"/>
    </row>
    <row r="970" spans="1:16">
      <c r="A970" s="5" t="s">
        <v>556</v>
      </c>
      <c r="B970" s="5"/>
      <c r="C970" s="5"/>
      <c r="D970" s="5"/>
      <c r="E970" s="60" t="s">
        <v>418</v>
      </c>
      <c r="F970" s="61" t="s">
        <v>34</v>
      </c>
      <c r="G970" s="325">
        <v>1808</v>
      </c>
      <c r="H970" s="62"/>
      <c r="I970" s="326"/>
      <c r="J970" s="62"/>
      <c r="K970" s="327">
        <v>2</v>
      </c>
      <c r="L970" s="14"/>
      <c r="M970" s="70">
        <f>ROUND(K970*L970,2)</f>
        <v>0</v>
      </c>
      <c r="N970" s="64"/>
      <c r="O970"/>
      <c r="P970" s="65"/>
    </row>
    <row r="971" spans="1:16">
      <c r="A971" s="5" t="s">
        <v>557</v>
      </c>
      <c r="B971" s="5"/>
      <c r="C971" s="5"/>
      <c r="D971" s="5"/>
      <c r="E971" s="44"/>
      <c r="F971" s="59"/>
      <c r="G971" s="320"/>
      <c r="H971" s="67"/>
      <c r="I971" s="318"/>
      <c r="J971" s="67"/>
      <c r="K971" s="312"/>
      <c r="L971" s="64"/>
      <c r="M971" s="39"/>
      <c r="N971" s="64"/>
      <c r="O971"/>
    </row>
    <row r="972" spans="1:16">
      <c r="A972" s="5"/>
      <c r="B972" s="5"/>
      <c r="C972" s="5"/>
      <c r="D972" s="5"/>
      <c r="E972" s="44"/>
      <c r="F972" s="59"/>
      <c r="G972" s="320"/>
      <c r="H972" s="67"/>
      <c r="I972" s="318"/>
      <c r="J972" s="67"/>
      <c r="K972" s="312"/>
      <c r="L972" s="64"/>
      <c r="M972" s="39"/>
      <c r="N972" s="64"/>
      <c r="O972"/>
    </row>
    <row r="973" spans="1:16">
      <c r="A973" s="495" t="s">
        <v>985</v>
      </c>
      <c r="B973" s="5"/>
      <c r="C973" s="5"/>
      <c r="D973" s="5"/>
      <c r="E973" s="44"/>
      <c r="F973" s="59"/>
      <c r="G973" s="448"/>
      <c r="H973" s="5"/>
      <c r="I973" s="318"/>
      <c r="J973" s="5"/>
      <c r="K973" s="312"/>
      <c r="L973" s="42"/>
      <c r="M973" s="39"/>
      <c r="N973" s="64"/>
      <c r="O973"/>
    </row>
    <row r="974" spans="1:16">
      <c r="A974" s="173" t="s">
        <v>830</v>
      </c>
      <c r="B974" s="5"/>
      <c r="C974" s="5"/>
      <c r="D974" s="5"/>
      <c r="E974" s="60"/>
      <c r="F974" s="61"/>
      <c r="G974" s="325">
        <v>7190</v>
      </c>
      <c r="H974" s="62"/>
      <c r="I974" s="326"/>
      <c r="J974" s="496" t="s">
        <v>834</v>
      </c>
      <c r="K974" s="324">
        <v>1</v>
      </c>
      <c r="L974" s="497"/>
      <c r="M974" s="12">
        <f t="shared" ref="M974:M977" si="36">ROUND(K974*L974,2)</f>
        <v>0</v>
      </c>
      <c r="N974" s="64"/>
      <c r="O974"/>
    </row>
    <row r="975" spans="1:16">
      <c r="A975" s="173" t="s">
        <v>831</v>
      </c>
      <c r="B975" s="5"/>
      <c r="C975" s="5"/>
      <c r="D975" s="5"/>
      <c r="E975" s="60"/>
      <c r="F975" s="61"/>
      <c r="G975" s="325">
        <v>7190</v>
      </c>
      <c r="H975" s="62"/>
      <c r="I975" s="326"/>
      <c r="J975" s="498" t="s">
        <v>835</v>
      </c>
      <c r="K975" s="324">
        <v>4</v>
      </c>
      <c r="L975" s="497"/>
      <c r="M975" s="12">
        <f t="shared" si="36"/>
        <v>0</v>
      </c>
      <c r="N975" s="64"/>
      <c r="O975"/>
    </row>
    <row r="976" spans="1:16">
      <c r="A976" s="173" t="s">
        <v>832</v>
      </c>
      <c r="B976" s="5"/>
      <c r="C976" s="5"/>
      <c r="D976" s="5"/>
      <c r="E976" s="60"/>
      <c r="F976" s="61"/>
      <c r="G976" s="325">
        <v>7190</v>
      </c>
      <c r="H976" s="62"/>
      <c r="I976" s="326"/>
      <c r="J976" s="498" t="s">
        <v>835</v>
      </c>
      <c r="K976" s="324">
        <v>4</v>
      </c>
      <c r="L976" s="497"/>
      <c r="M976" s="12">
        <f t="shared" si="36"/>
        <v>0</v>
      </c>
      <c r="N976" s="64"/>
      <c r="O976"/>
    </row>
    <row r="977" spans="1:15">
      <c r="A977" s="173" t="s">
        <v>833</v>
      </c>
      <c r="B977" s="5"/>
      <c r="C977" s="5"/>
      <c r="D977" s="5"/>
      <c r="E977" s="60"/>
      <c r="F977" s="61"/>
      <c r="G977" s="325">
        <v>7190</v>
      </c>
      <c r="H977" s="62"/>
      <c r="I977" s="326"/>
      <c r="J977" s="498" t="s">
        <v>835</v>
      </c>
      <c r="K977" s="324">
        <v>4</v>
      </c>
      <c r="L977" s="497"/>
      <c r="M977" s="12">
        <f t="shared" si="36"/>
        <v>0</v>
      </c>
      <c r="N977" s="64"/>
      <c r="O977"/>
    </row>
    <row r="978" spans="1:15">
      <c r="A978" s="66"/>
      <c r="B978" s="5"/>
      <c r="C978" s="5"/>
      <c r="D978" s="5"/>
      <c r="E978" s="234"/>
      <c r="F978" s="147"/>
      <c r="G978" s="342"/>
      <c r="H978" s="142"/>
      <c r="I978" s="343"/>
      <c r="J978" s="142"/>
      <c r="K978" s="336"/>
      <c r="L978" s="114"/>
      <c r="M978" s="129"/>
      <c r="N978" s="64"/>
      <c r="O978"/>
    </row>
    <row r="979" spans="1:15">
      <c r="A979" s="495" t="s">
        <v>986</v>
      </c>
      <c r="B979" s="5"/>
      <c r="C979" s="5"/>
      <c r="D979" s="5"/>
      <c r="E979" s="235"/>
      <c r="F979" s="255"/>
      <c r="G979" s="452"/>
      <c r="H979" s="236"/>
      <c r="I979" s="453"/>
      <c r="J979" s="236"/>
      <c r="K979" s="444"/>
      <c r="L979" s="256"/>
      <c r="M979" s="240"/>
      <c r="N979" s="64"/>
      <c r="O979"/>
    </row>
    <row r="980" spans="1:15">
      <c r="A980" s="173" t="s">
        <v>836</v>
      </c>
      <c r="B980" s="5"/>
      <c r="C980" s="5"/>
      <c r="D980" s="5"/>
      <c r="E980" s="60"/>
      <c r="F980" s="61"/>
      <c r="G980" s="325">
        <v>1808</v>
      </c>
      <c r="H980" s="62"/>
      <c r="I980" s="326"/>
      <c r="J980" s="498" t="s">
        <v>840</v>
      </c>
      <c r="K980" s="324">
        <v>2</v>
      </c>
      <c r="L980" s="516"/>
      <c r="M980" s="70">
        <f>ROUND(K980*L980,2)</f>
        <v>0</v>
      </c>
      <c r="N980" s="64"/>
      <c r="O980"/>
    </row>
    <row r="981" spans="1:15">
      <c r="A981" s="173" t="s">
        <v>837</v>
      </c>
      <c r="B981" s="5"/>
      <c r="C981" s="5"/>
      <c r="D981" s="5"/>
      <c r="E981" s="60"/>
      <c r="F981" s="61"/>
      <c r="G981" s="325">
        <v>1808</v>
      </c>
      <c r="H981" s="62"/>
      <c r="I981" s="326"/>
      <c r="J981" s="496" t="s">
        <v>834</v>
      </c>
      <c r="K981" s="324">
        <v>1</v>
      </c>
      <c r="L981" s="516"/>
      <c r="M981" s="70">
        <f t="shared" ref="M981:M983" si="37">ROUND(K981*L981,2)</f>
        <v>0</v>
      </c>
      <c r="N981" s="64"/>
      <c r="O981"/>
    </row>
    <row r="982" spans="1:15">
      <c r="A982" s="173" t="s">
        <v>838</v>
      </c>
      <c r="B982" s="5"/>
      <c r="C982" s="5"/>
      <c r="D982" s="5"/>
      <c r="E982" s="60"/>
      <c r="F982" s="61"/>
      <c r="G982" s="325">
        <v>1808</v>
      </c>
      <c r="H982" s="62"/>
      <c r="I982" s="326"/>
      <c r="J982" s="498" t="s">
        <v>841</v>
      </c>
      <c r="K982" s="324">
        <f>G982*0.0005</f>
        <v>0.90400000000000003</v>
      </c>
      <c r="L982" s="585"/>
      <c r="M982" s="70">
        <f t="shared" si="37"/>
        <v>0</v>
      </c>
      <c r="N982" s="64"/>
      <c r="O982"/>
    </row>
    <row r="983" spans="1:15">
      <c r="A983" s="173" t="s">
        <v>839</v>
      </c>
      <c r="B983" s="5"/>
      <c r="C983" s="5"/>
      <c r="D983" s="5"/>
      <c r="E983" s="60"/>
      <c r="F983" s="61"/>
      <c r="G983" s="325">
        <v>1808</v>
      </c>
      <c r="H983" s="62"/>
      <c r="I983" s="326"/>
      <c r="J983" s="498" t="s">
        <v>841</v>
      </c>
      <c r="K983" s="324">
        <f>G983*0.0005</f>
        <v>0.90400000000000003</v>
      </c>
      <c r="L983" s="585"/>
      <c r="M983" s="70">
        <f t="shared" si="37"/>
        <v>0</v>
      </c>
      <c r="N983" s="64"/>
      <c r="O983"/>
    </row>
    <row r="984" spans="1:15">
      <c r="A984" s="66"/>
      <c r="B984" s="5"/>
      <c r="C984" s="5"/>
      <c r="D984" s="5"/>
      <c r="E984" s="234"/>
      <c r="F984" s="147"/>
      <c r="G984" s="342"/>
      <c r="H984" s="142"/>
      <c r="I984" s="343"/>
      <c r="J984" s="142"/>
      <c r="K984" s="336"/>
      <c r="L984" s="114"/>
      <c r="M984" s="129"/>
      <c r="N984" s="64"/>
      <c r="O984"/>
    </row>
    <row r="985" spans="1:15">
      <c r="A985" s="495" t="s">
        <v>987</v>
      </c>
      <c r="B985" s="5"/>
      <c r="C985" s="5"/>
      <c r="D985" s="5"/>
      <c r="E985" s="235"/>
      <c r="F985" s="255"/>
      <c r="G985" s="442"/>
      <c r="H985" s="236"/>
      <c r="I985" s="453"/>
      <c r="J985" s="236"/>
      <c r="K985" s="444"/>
      <c r="L985" s="256"/>
      <c r="M985" s="240"/>
      <c r="N985" s="64"/>
      <c r="O985"/>
    </row>
    <row r="986" spans="1:15">
      <c r="A986" s="173" t="s">
        <v>836</v>
      </c>
      <c r="B986" s="5"/>
      <c r="C986" s="5"/>
      <c r="D986" s="5"/>
      <c r="E986" s="60"/>
      <c r="F986" s="61"/>
      <c r="G986" s="325"/>
      <c r="H986" s="62"/>
      <c r="I986" s="326"/>
      <c r="J986" s="499" t="s">
        <v>1054</v>
      </c>
      <c r="K986" s="327">
        <v>1</v>
      </c>
      <c r="L986" s="516"/>
      <c r="M986" s="70">
        <f>ROUND(K986*L986,2)</f>
        <v>0</v>
      </c>
      <c r="N986" s="64"/>
      <c r="O986"/>
    </row>
    <row r="987" spans="1:15">
      <c r="A987" s="173" t="s">
        <v>837</v>
      </c>
      <c r="B987" s="5"/>
      <c r="C987" s="5"/>
      <c r="D987" s="5"/>
      <c r="E987" s="60"/>
      <c r="F987" s="61"/>
      <c r="G987" s="325"/>
      <c r="H987" s="62"/>
      <c r="I987" s="326"/>
      <c r="J987" s="500" t="s">
        <v>834</v>
      </c>
      <c r="K987" s="327">
        <v>1</v>
      </c>
      <c r="L987" s="516"/>
      <c r="M987" s="70">
        <f t="shared" ref="M987:M989" si="38">ROUND(K987*L987,2)</f>
        <v>0</v>
      </c>
      <c r="N987" s="64"/>
      <c r="O987"/>
    </row>
    <row r="988" spans="1:15">
      <c r="A988" s="173" t="s">
        <v>838</v>
      </c>
      <c r="B988" s="5"/>
      <c r="C988" s="5"/>
      <c r="D988" s="5"/>
      <c r="E988" s="60"/>
      <c r="F988" s="61"/>
      <c r="G988" s="325"/>
      <c r="H988" s="62"/>
      <c r="I988" s="326"/>
      <c r="J988" s="499" t="s">
        <v>1054</v>
      </c>
      <c r="K988" s="327">
        <v>1</v>
      </c>
      <c r="L988" s="585"/>
      <c r="M988" s="70">
        <f t="shared" si="38"/>
        <v>0</v>
      </c>
      <c r="N988" s="64"/>
      <c r="O988"/>
    </row>
    <row r="989" spans="1:15">
      <c r="A989" s="173" t="s">
        <v>842</v>
      </c>
      <c r="B989" s="5"/>
      <c r="C989" s="5"/>
      <c r="D989" s="5"/>
      <c r="E989" s="60"/>
      <c r="F989" s="61"/>
      <c r="G989" s="325"/>
      <c r="H989" s="62"/>
      <c r="I989" s="326"/>
      <c r="J989" s="499" t="s">
        <v>1054</v>
      </c>
      <c r="K989" s="327">
        <v>1</v>
      </c>
      <c r="L989" s="585"/>
      <c r="M989" s="70">
        <f t="shared" si="38"/>
        <v>0</v>
      </c>
      <c r="N989" s="64"/>
      <c r="O989"/>
    </row>
    <row r="990" spans="1:15">
      <c r="A990" s="66"/>
      <c r="B990" s="5"/>
      <c r="C990" s="5"/>
      <c r="D990" s="5"/>
      <c r="E990" s="234"/>
      <c r="F990" s="147"/>
      <c r="G990" s="342"/>
      <c r="H990" s="142"/>
      <c r="I990" s="343"/>
      <c r="J990" s="142"/>
      <c r="K990" s="336"/>
      <c r="L990" s="114"/>
      <c r="M990" s="129"/>
      <c r="N990" s="64"/>
      <c r="O990"/>
    </row>
    <row r="991" spans="1:15">
      <c r="A991" s="495" t="s">
        <v>988</v>
      </c>
      <c r="B991" s="5"/>
      <c r="C991" s="5"/>
      <c r="D991" s="5"/>
      <c r="E991" s="235"/>
      <c r="F991" s="255"/>
      <c r="G991" s="442"/>
      <c r="H991" s="236"/>
      <c r="I991" s="453"/>
      <c r="J991" s="236"/>
      <c r="K991" s="444"/>
      <c r="L991" s="258"/>
      <c r="M991" s="240"/>
      <c r="N991" s="64"/>
      <c r="O991"/>
    </row>
    <row r="992" spans="1:15">
      <c r="A992" s="173" t="s">
        <v>830</v>
      </c>
      <c r="B992" s="5"/>
      <c r="C992" s="5"/>
      <c r="D992" s="5"/>
      <c r="E992" s="60"/>
      <c r="F992" s="61"/>
      <c r="G992" s="325"/>
      <c r="H992" s="62"/>
      <c r="I992" s="326"/>
      <c r="J992" s="500" t="s">
        <v>845</v>
      </c>
      <c r="K992" s="324">
        <v>1</v>
      </c>
      <c r="L992" s="497"/>
      <c r="M992" s="12">
        <f t="shared" ref="M992:M996" si="39">ROUND(K992*L992,2)</f>
        <v>0</v>
      </c>
      <c r="N992" s="64"/>
      <c r="O992"/>
    </row>
    <row r="993" spans="1:15">
      <c r="A993" s="173" t="s">
        <v>831</v>
      </c>
      <c r="B993" s="5"/>
      <c r="C993" s="5"/>
      <c r="D993" s="5"/>
      <c r="E993" s="60"/>
      <c r="F993" s="61"/>
      <c r="G993" s="325"/>
      <c r="H993" s="62"/>
      <c r="I993" s="326"/>
      <c r="J993" s="499" t="s">
        <v>1054</v>
      </c>
      <c r="K993" s="324">
        <v>1</v>
      </c>
      <c r="L993" s="497"/>
      <c r="M993" s="12">
        <f t="shared" si="39"/>
        <v>0</v>
      </c>
      <c r="N993" s="64"/>
      <c r="O993"/>
    </row>
    <row r="994" spans="1:15">
      <c r="A994" s="173" t="s">
        <v>832</v>
      </c>
      <c r="B994" s="5"/>
      <c r="C994" s="5"/>
      <c r="D994" s="5"/>
      <c r="E994" s="60"/>
      <c r="F994" s="61"/>
      <c r="G994" s="325"/>
      <c r="H994" s="62"/>
      <c r="I994" s="326"/>
      <c r="J994" s="500" t="s">
        <v>845</v>
      </c>
      <c r="K994" s="324">
        <v>1</v>
      </c>
      <c r="L994" s="497"/>
      <c r="M994" s="12">
        <f t="shared" si="39"/>
        <v>0</v>
      </c>
      <c r="N994" s="64"/>
      <c r="O994"/>
    </row>
    <row r="995" spans="1:15">
      <c r="A995" s="173" t="s">
        <v>843</v>
      </c>
      <c r="B995" s="5"/>
      <c r="C995" s="5"/>
      <c r="D995" s="5"/>
      <c r="E995" s="60"/>
      <c r="F995" s="61"/>
      <c r="G995" s="325"/>
      <c r="H995" s="62"/>
      <c r="I995" s="326"/>
      <c r="J995" s="500" t="s">
        <v>845</v>
      </c>
      <c r="K995" s="324">
        <v>1</v>
      </c>
      <c r="L995" s="497"/>
      <c r="M995" s="12">
        <f t="shared" si="39"/>
        <v>0</v>
      </c>
      <c r="N995" s="64"/>
      <c r="O995"/>
    </row>
    <row r="996" spans="1:15">
      <c r="A996" s="173" t="s">
        <v>844</v>
      </c>
      <c r="B996" s="5"/>
      <c r="C996" s="5"/>
      <c r="D996" s="5"/>
      <c r="E996" s="60"/>
      <c r="F996" s="61"/>
      <c r="G996" s="325"/>
      <c r="H996" s="62"/>
      <c r="I996" s="326"/>
      <c r="J996" s="499" t="s">
        <v>1055</v>
      </c>
      <c r="K996" s="324">
        <v>1</v>
      </c>
      <c r="L996" s="497"/>
      <c r="M996" s="12">
        <f t="shared" si="39"/>
        <v>0</v>
      </c>
      <c r="N996" s="64"/>
      <c r="O996"/>
    </row>
    <row r="997" spans="1:15">
      <c r="A997" s="66"/>
      <c r="B997" s="5"/>
      <c r="C997" s="5"/>
      <c r="D997" s="5"/>
      <c r="E997" s="234"/>
      <c r="F997" s="147"/>
      <c r="G997" s="342"/>
      <c r="H997" s="142"/>
      <c r="I997" s="343"/>
      <c r="J997" s="142"/>
      <c r="K997" s="336"/>
      <c r="L997" s="257"/>
      <c r="M997" s="129"/>
      <c r="N997" s="64"/>
      <c r="O997"/>
    </row>
    <row r="998" spans="1:15">
      <c r="A998" s="495" t="s">
        <v>989</v>
      </c>
      <c r="B998" s="5"/>
      <c r="C998" s="5"/>
      <c r="D998" s="5"/>
      <c r="E998" s="235"/>
      <c r="F998" s="255"/>
      <c r="G998" s="442"/>
      <c r="H998" s="236"/>
      <c r="I998" s="453"/>
      <c r="J998" s="236"/>
      <c r="K998" s="444"/>
      <c r="L998" s="258"/>
      <c r="M998" s="240"/>
      <c r="N998" s="64"/>
      <c r="O998"/>
    </row>
    <row r="999" spans="1:15">
      <c r="A999" s="173" t="s">
        <v>846</v>
      </c>
      <c r="B999" s="5"/>
      <c r="C999" s="5"/>
      <c r="D999" s="5"/>
      <c r="E999" s="60"/>
      <c r="F999" s="61"/>
      <c r="G999" s="325"/>
      <c r="H999" s="62"/>
      <c r="I999" s="326"/>
      <c r="J999" s="499" t="s">
        <v>1055</v>
      </c>
      <c r="K999" s="324">
        <v>1</v>
      </c>
      <c r="L999" s="497"/>
      <c r="M999" s="12">
        <f t="shared" ref="M999:M1002" si="40">ROUND(K999*L999,2)</f>
        <v>0</v>
      </c>
      <c r="N999" s="64"/>
      <c r="O999"/>
    </row>
    <row r="1000" spans="1:15">
      <c r="A1000" s="173" t="s">
        <v>847</v>
      </c>
      <c r="B1000" s="5"/>
      <c r="C1000" s="5"/>
      <c r="D1000" s="5"/>
      <c r="E1000" s="60"/>
      <c r="F1000" s="61"/>
      <c r="G1000" s="325"/>
      <c r="H1000" s="62"/>
      <c r="I1000" s="326"/>
      <c r="J1000" s="499" t="s">
        <v>1056</v>
      </c>
      <c r="K1000" s="324">
        <v>1</v>
      </c>
      <c r="L1000" s="497"/>
      <c r="M1000" s="12">
        <f t="shared" si="40"/>
        <v>0</v>
      </c>
      <c r="N1000" s="64"/>
      <c r="O1000"/>
    </row>
    <row r="1001" spans="1:15">
      <c r="A1001" s="173" t="s">
        <v>848</v>
      </c>
      <c r="B1001" s="5"/>
      <c r="C1001" s="5"/>
      <c r="D1001" s="5"/>
      <c r="E1001" s="60"/>
      <c r="F1001" s="61"/>
      <c r="G1001" s="325"/>
      <c r="H1001" s="62"/>
      <c r="I1001" s="326"/>
      <c r="J1001" s="499" t="s">
        <v>1056</v>
      </c>
      <c r="K1001" s="324">
        <v>1</v>
      </c>
      <c r="L1001" s="497"/>
      <c r="M1001" s="12">
        <f t="shared" si="40"/>
        <v>0</v>
      </c>
      <c r="N1001" s="64"/>
      <c r="O1001"/>
    </row>
    <row r="1002" spans="1:15">
      <c r="A1002" s="173" t="s">
        <v>831</v>
      </c>
      <c r="B1002" s="5"/>
      <c r="C1002" s="5"/>
      <c r="D1002" s="5"/>
      <c r="E1002" s="60"/>
      <c r="F1002" s="61"/>
      <c r="G1002" s="325"/>
      <c r="H1002" s="62"/>
      <c r="I1002" s="326"/>
      <c r="J1002" s="499" t="s">
        <v>1056</v>
      </c>
      <c r="K1002" s="324">
        <v>1</v>
      </c>
      <c r="L1002" s="501"/>
      <c r="M1002" s="12">
        <f t="shared" si="40"/>
        <v>0</v>
      </c>
      <c r="N1002" s="64"/>
      <c r="O1002"/>
    </row>
    <row r="1003" spans="1:15">
      <c r="A1003" s="66"/>
      <c r="B1003" s="5"/>
      <c r="C1003" s="5"/>
      <c r="D1003" s="5"/>
      <c r="E1003" s="234"/>
      <c r="F1003" s="147"/>
      <c r="G1003" s="342"/>
      <c r="H1003" s="142"/>
      <c r="I1003" s="343"/>
      <c r="J1003" s="142"/>
      <c r="K1003" s="336"/>
      <c r="L1003" s="502"/>
      <c r="M1003" s="129"/>
      <c r="N1003" s="64"/>
      <c r="O1003"/>
    </row>
    <row r="1004" spans="1:15">
      <c r="A1004" s="495" t="s">
        <v>990</v>
      </c>
      <c r="B1004" s="5"/>
      <c r="C1004" s="5"/>
      <c r="D1004" s="5"/>
      <c r="E1004" s="235"/>
      <c r="F1004" s="255"/>
      <c r="G1004" s="442"/>
      <c r="H1004" s="236"/>
      <c r="I1004" s="453"/>
      <c r="J1004" s="236"/>
      <c r="K1004" s="444"/>
      <c r="L1004" s="503"/>
      <c r="M1004" s="240"/>
      <c r="N1004" s="64"/>
      <c r="O1004"/>
    </row>
    <row r="1005" spans="1:15">
      <c r="A1005" s="173" t="s">
        <v>846</v>
      </c>
      <c r="B1005" s="5"/>
      <c r="C1005" s="5"/>
      <c r="D1005" s="5"/>
      <c r="E1005" s="60"/>
      <c r="F1005" s="61"/>
      <c r="G1005" s="325"/>
      <c r="H1005" s="62"/>
      <c r="I1005" s="326"/>
      <c r="J1005" s="62"/>
      <c r="K1005" s="324">
        <v>1</v>
      </c>
      <c r="L1005" s="504"/>
      <c r="M1005" s="12">
        <f t="shared" ref="M1005:M1008" si="41">ROUND(K1005*L1005,2)</f>
        <v>0</v>
      </c>
      <c r="N1005" s="64"/>
      <c r="O1005"/>
    </row>
    <row r="1006" spans="1:15">
      <c r="A1006" s="173" t="s">
        <v>849</v>
      </c>
      <c r="B1006" s="5"/>
      <c r="C1006" s="5"/>
      <c r="D1006" s="5"/>
      <c r="E1006" s="60"/>
      <c r="F1006" s="61"/>
      <c r="G1006" s="325"/>
      <c r="H1006" s="62"/>
      <c r="I1006" s="326"/>
      <c r="J1006" s="62"/>
      <c r="K1006" s="324">
        <v>1</v>
      </c>
      <c r="L1006" s="497"/>
      <c r="M1006" s="12">
        <f t="shared" si="41"/>
        <v>0</v>
      </c>
      <c r="N1006" s="64"/>
      <c r="O1006"/>
    </row>
    <row r="1007" spans="1:15">
      <c r="A1007" s="173" t="s">
        <v>847</v>
      </c>
      <c r="B1007" s="5"/>
      <c r="C1007" s="5"/>
      <c r="D1007" s="5"/>
      <c r="E1007" s="60"/>
      <c r="F1007" s="61"/>
      <c r="G1007" s="325"/>
      <c r="H1007" s="62"/>
      <c r="I1007" s="326"/>
      <c r="J1007" s="62"/>
      <c r="K1007" s="324">
        <v>1</v>
      </c>
      <c r="L1007" s="497"/>
      <c r="M1007" s="12">
        <f t="shared" si="41"/>
        <v>0</v>
      </c>
      <c r="N1007" s="64"/>
      <c r="O1007"/>
    </row>
    <row r="1008" spans="1:15">
      <c r="A1008" s="173" t="s">
        <v>850</v>
      </c>
      <c r="B1008" s="5"/>
      <c r="C1008" s="5"/>
      <c r="D1008" s="5"/>
      <c r="E1008" s="60"/>
      <c r="F1008" s="61"/>
      <c r="G1008" s="325"/>
      <c r="H1008" s="62"/>
      <c r="I1008" s="326"/>
      <c r="J1008" s="62"/>
      <c r="K1008" s="324">
        <v>1</v>
      </c>
      <c r="L1008" s="497"/>
      <c r="M1008" s="12">
        <f t="shared" si="41"/>
        <v>0</v>
      </c>
      <c r="N1008" s="64"/>
      <c r="O1008"/>
    </row>
    <row r="1009" spans="1:16">
      <c r="A1009" s="66"/>
      <c r="B1009" s="5"/>
      <c r="C1009" s="5"/>
      <c r="D1009" s="5"/>
      <c r="E1009" s="234"/>
      <c r="F1009" s="147"/>
      <c r="G1009" s="342"/>
      <c r="H1009" s="142"/>
      <c r="I1009" s="343"/>
      <c r="J1009" s="142"/>
      <c r="K1009" s="336"/>
      <c r="L1009" s="114"/>
      <c r="M1009" s="129"/>
      <c r="N1009" s="64"/>
      <c r="O1009"/>
    </row>
    <row r="1010" spans="1:16">
      <c r="A1010" s="27" t="s">
        <v>1049</v>
      </c>
      <c r="B1010" s="5"/>
      <c r="C1010" s="5"/>
      <c r="D1010" s="5"/>
      <c r="E1010" s="235"/>
      <c r="F1010" s="255"/>
      <c r="G1010" s="442"/>
      <c r="H1010" s="236"/>
      <c r="I1010" s="453"/>
      <c r="J1010" s="236"/>
      <c r="K1010" s="443" t="s">
        <v>1009</v>
      </c>
      <c r="L1010" s="256"/>
      <c r="M1010" s="240"/>
      <c r="N1010" s="42"/>
      <c r="O1010"/>
    </row>
    <row r="1011" spans="1:16" ht="15" customHeight="1">
      <c r="A1011" s="5" t="s">
        <v>419</v>
      </c>
      <c r="B1011" s="5"/>
      <c r="C1011" s="5"/>
      <c r="D1011" s="5"/>
      <c r="E1011" s="8" t="s">
        <v>51</v>
      </c>
      <c r="F1011" s="61" t="s">
        <v>106</v>
      </c>
      <c r="G1011" s="325">
        <f>8353.7+2376.5</f>
        <v>10730.2</v>
      </c>
      <c r="H1011" s="62"/>
      <c r="I1011" s="326"/>
      <c r="J1011" s="62"/>
      <c r="K1011" s="324">
        <v>6</v>
      </c>
      <c r="L1011" s="14"/>
      <c r="M1011" s="12">
        <f t="shared" ref="M1011:M1020" si="42">ROUND(K1011*L1011,2)</f>
        <v>0</v>
      </c>
      <c r="N1011" s="64"/>
      <c r="O1011"/>
      <c r="P1011" s="65"/>
    </row>
    <row r="1012" spans="1:16" ht="24" customHeight="1">
      <c r="A1012" s="6" t="s">
        <v>797</v>
      </c>
      <c r="B1012" s="71"/>
      <c r="C1012" s="71"/>
      <c r="D1012" s="71"/>
      <c r="E1012" s="9" t="s">
        <v>799</v>
      </c>
      <c r="F1012" s="61" t="s">
        <v>106</v>
      </c>
      <c r="G1012" s="325">
        <f t="shared" ref="G1012:G1020" si="43">8353.7+2376.5</f>
        <v>10730.2</v>
      </c>
      <c r="H1012" s="62"/>
      <c r="I1012" s="326"/>
      <c r="J1012" s="62"/>
      <c r="K1012" s="324">
        <v>6</v>
      </c>
      <c r="L1012" s="14"/>
      <c r="M1012" s="12">
        <f t="shared" si="42"/>
        <v>0</v>
      </c>
      <c r="N1012" s="64"/>
      <c r="O1012"/>
      <c r="P1012" s="65"/>
    </row>
    <row r="1013" spans="1:16" ht="24" customHeight="1">
      <c r="A1013" s="6" t="s">
        <v>798</v>
      </c>
      <c r="B1013" s="5"/>
      <c r="C1013" s="5"/>
      <c r="D1013" s="5"/>
      <c r="E1013" s="9" t="s">
        <v>805</v>
      </c>
      <c r="F1013" s="61" t="s">
        <v>106</v>
      </c>
      <c r="G1013" s="325">
        <f t="shared" si="43"/>
        <v>10730.2</v>
      </c>
      <c r="H1013" s="62"/>
      <c r="I1013" s="326"/>
      <c r="J1013" s="62"/>
      <c r="K1013" s="324">
        <v>6</v>
      </c>
      <c r="L1013" s="14"/>
      <c r="M1013" s="12">
        <f t="shared" si="42"/>
        <v>0</v>
      </c>
      <c r="N1013" s="64"/>
      <c r="O1013"/>
      <c r="P1013" s="65"/>
    </row>
    <row r="1014" spans="1:16" ht="24.75" customHeight="1">
      <c r="A1014" s="7" t="s">
        <v>812</v>
      </c>
      <c r="B1014" s="5"/>
      <c r="C1014" s="5"/>
      <c r="D1014" s="5"/>
      <c r="E1014" s="9" t="s">
        <v>806</v>
      </c>
      <c r="F1014" s="61" t="s">
        <v>106</v>
      </c>
      <c r="G1014" s="325">
        <f t="shared" si="43"/>
        <v>10730.2</v>
      </c>
      <c r="H1014" s="62"/>
      <c r="I1014" s="326"/>
      <c r="J1014" s="62"/>
      <c r="K1014" s="324">
        <v>6</v>
      </c>
      <c r="L1014" s="14"/>
      <c r="M1014" s="12">
        <f t="shared" si="42"/>
        <v>0</v>
      </c>
      <c r="N1014" s="64"/>
      <c r="O1014"/>
      <c r="P1014" s="65"/>
    </row>
    <row r="1015" spans="1:16" ht="24">
      <c r="A1015" s="681" t="s">
        <v>807</v>
      </c>
      <c r="B1015" s="682"/>
      <c r="C1015" s="682"/>
      <c r="D1015" s="683"/>
      <c r="E1015" s="10" t="s">
        <v>800</v>
      </c>
      <c r="F1015" s="61" t="s">
        <v>106</v>
      </c>
      <c r="G1015" s="325">
        <f t="shared" si="43"/>
        <v>10730.2</v>
      </c>
      <c r="H1015" s="62"/>
      <c r="I1015" s="326"/>
      <c r="J1015" s="62"/>
      <c r="K1015" s="324">
        <v>6</v>
      </c>
      <c r="L1015" s="14"/>
      <c r="M1015" s="12">
        <f t="shared" si="42"/>
        <v>0</v>
      </c>
      <c r="N1015" s="64"/>
      <c r="O1015"/>
      <c r="P1015" s="65"/>
    </row>
    <row r="1016" spans="1:16" ht="15" customHeight="1">
      <c r="A1016" s="5" t="s">
        <v>809</v>
      </c>
      <c r="B1016" s="5"/>
      <c r="C1016" s="5"/>
      <c r="D1016" s="5"/>
      <c r="E1016" s="8" t="s">
        <v>801</v>
      </c>
      <c r="F1016" s="61" t="s">
        <v>106</v>
      </c>
      <c r="G1016" s="325">
        <f t="shared" si="43"/>
        <v>10730.2</v>
      </c>
      <c r="H1016" s="62"/>
      <c r="I1016" s="326"/>
      <c r="J1016" s="62"/>
      <c r="K1016" s="324">
        <v>6</v>
      </c>
      <c r="L1016" s="14"/>
      <c r="M1016" s="12">
        <f t="shared" si="42"/>
        <v>0</v>
      </c>
      <c r="N1016" s="64"/>
      <c r="O1016"/>
      <c r="P1016" s="65"/>
    </row>
    <row r="1017" spans="1:16" ht="15" customHeight="1">
      <c r="A1017" s="679" t="s">
        <v>808</v>
      </c>
      <c r="B1017" s="679"/>
      <c r="C1017" s="679"/>
      <c r="D1017" s="680"/>
      <c r="E1017" s="11" t="s">
        <v>802</v>
      </c>
      <c r="F1017" s="61" t="s">
        <v>106</v>
      </c>
      <c r="G1017" s="325">
        <f t="shared" si="43"/>
        <v>10730.2</v>
      </c>
      <c r="H1017" s="62"/>
      <c r="I1017" s="326"/>
      <c r="J1017" s="62"/>
      <c r="K1017" s="324">
        <v>6</v>
      </c>
      <c r="L1017" s="14"/>
      <c r="M1017" s="12">
        <f t="shared" si="42"/>
        <v>0</v>
      </c>
      <c r="N1017"/>
      <c r="O1017"/>
    </row>
    <row r="1018" spans="1:16" ht="15" customHeight="1">
      <c r="A1018" s="5" t="s">
        <v>810</v>
      </c>
      <c r="E1018" s="8" t="s">
        <v>94</v>
      </c>
      <c r="F1018" s="61" t="s">
        <v>106</v>
      </c>
      <c r="G1018" s="325">
        <f t="shared" si="43"/>
        <v>10730.2</v>
      </c>
      <c r="H1018" s="62"/>
      <c r="I1018" s="326"/>
      <c r="J1018" s="62"/>
      <c r="K1018" s="324">
        <v>6</v>
      </c>
      <c r="L1018" s="14"/>
      <c r="M1018" s="12">
        <f t="shared" si="42"/>
        <v>0</v>
      </c>
      <c r="N1018"/>
      <c r="O1018"/>
    </row>
    <row r="1019" spans="1:16" ht="15" customHeight="1">
      <c r="A1019" s="5" t="s">
        <v>811</v>
      </c>
      <c r="E1019" s="8" t="s">
        <v>803</v>
      </c>
      <c r="F1019" s="61" t="s">
        <v>106</v>
      </c>
      <c r="G1019" s="325">
        <f t="shared" si="43"/>
        <v>10730.2</v>
      </c>
      <c r="H1019" s="62"/>
      <c r="I1019" s="326"/>
      <c r="J1019" s="62"/>
      <c r="K1019" s="324">
        <v>6</v>
      </c>
      <c r="L1019" s="14"/>
      <c r="M1019" s="12">
        <f t="shared" si="42"/>
        <v>0</v>
      </c>
      <c r="N1019"/>
      <c r="O1019"/>
    </row>
    <row r="1020" spans="1:16" ht="15" customHeight="1">
      <c r="A1020" s="5" t="s">
        <v>813</v>
      </c>
      <c r="B1020" s="5"/>
      <c r="C1020" s="5"/>
      <c r="D1020" s="5"/>
      <c r="E1020" s="8" t="s">
        <v>804</v>
      </c>
      <c r="F1020" s="61" t="s">
        <v>106</v>
      </c>
      <c r="G1020" s="325">
        <f t="shared" si="43"/>
        <v>10730.2</v>
      </c>
      <c r="H1020" s="62"/>
      <c r="I1020" s="326"/>
      <c r="J1020" s="62"/>
      <c r="K1020" s="324">
        <v>6</v>
      </c>
      <c r="L1020" s="14"/>
      <c r="M1020" s="12">
        <f t="shared" si="42"/>
        <v>0</v>
      </c>
      <c r="N1020" s="64"/>
      <c r="O1020"/>
      <c r="P1020" s="65"/>
    </row>
    <row r="1021" spans="1:16" ht="15" customHeight="1">
      <c r="A1021" s="5"/>
      <c r="B1021" s="5"/>
      <c r="C1021" s="5"/>
      <c r="D1021" s="5"/>
      <c r="E1021" s="44"/>
      <c r="F1021" s="147"/>
      <c r="G1021" s="342"/>
      <c r="H1021" s="142"/>
      <c r="I1021" s="343"/>
      <c r="J1021" s="142"/>
      <c r="K1021" s="336"/>
      <c r="L1021" s="114"/>
      <c r="M1021" s="129"/>
      <c r="N1021" s="64"/>
      <c r="O1021"/>
      <c r="P1021" s="65"/>
    </row>
    <row r="1022" spans="1:16" ht="15.75" thickBot="1">
      <c r="A1022" s="5"/>
      <c r="B1022" s="5"/>
      <c r="C1022" s="5"/>
      <c r="D1022" s="5"/>
      <c r="E1022" s="44"/>
      <c r="F1022" s="259"/>
      <c r="G1022" s="344"/>
      <c r="H1022" s="260"/>
      <c r="I1022" s="345"/>
      <c r="J1022" s="130"/>
      <c r="K1022" s="346" t="str">
        <f>A935</f>
        <v>13  ZGORNJI USTROJ ŽELEZNIŠKIH PROG</v>
      </c>
      <c r="L1022" s="650">
        <f>SUM(M936:M1020)</f>
        <v>0</v>
      </c>
      <c r="M1022" s="650"/>
      <c r="N1022" s="87"/>
      <c r="O1022"/>
      <c r="P1022" s="65"/>
    </row>
    <row r="1023" spans="1:16">
      <c r="A1023" s="27" t="s">
        <v>815</v>
      </c>
      <c r="B1023" s="20"/>
      <c r="C1023" s="5"/>
      <c r="D1023" s="5"/>
      <c r="E1023" s="44"/>
      <c r="F1023" s="58"/>
      <c r="G1023" s="317"/>
      <c r="H1023" s="49"/>
      <c r="I1023" s="318"/>
      <c r="J1023" s="49"/>
      <c r="K1023" s="312"/>
      <c r="L1023" s="57"/>
      <c r="M1023" s="39"/>
      <c r="N1023" s="57"/>
      <c r="O1023"/>
    </row>
    <row r="1024" spans="1:16" ht="16.5" customHeight="1">
      <c r="A1024" s="5" t="s">
        <v>420</v>
      </c>
      <c r="B1024" s="20"/>
      <c r="C1024" s="5"/>
      <c r="D1024" s="5"/>
      <c r="E1024" s="60"/>
      <c r="F1024" s="61" t="s">
        <v>358</v>
      </c>
      <c r="G1024" s="325"/>
      <c r="H1024" s="62"/>
      <c r="I1024" s="326"/>
      <c r="J1024" s="62" t="s">
        <v>120</v>
      </c>
      <c r="K1024" s="327" t="s">
        <v>30</v>
      </c>
      <c r="L1024" s="13" t="s">
        <v>550</v>
      </c>
      <c r="M1024" s="70" t="s">
        <v>551</v>
      </c>
      <c r="N1024" s="64"/>
      <c r="O1024"/>
    </row>
    <row r="1025" spans="1:16" ht="15.75" thickBot="1">
      <c r="A1025" s="248"/>
      <c r="B1025" s="248"/>
      <c r="C1025" s="248"/>
      <c r="D1025" s="248"/>
      <c r="E1025" s="249"/>
      <c r="F1025" s="250"/>
      <c r="G1025" s="449"/>
      <c r="H1025" s="251"/>
      <c r="I1025" s="450"/>
      <c r="J1025" s="115"/>
      <c r="K1025" s="339" t="str">
        <f>A1023</f>
        <v>14  VOZNO OMREŽJE</v>
      </c>
      <c r="L1025" s="651">
        <f>SUM(M1024:M1024)</f>
        <v>0</v>
      </c>
      <c r="M1025" s="651"/>
      <c r="N1025" s="87"/>
      <c r="O1025"/>
    </row>
    <row r="1026" spans="1:16">
      <c r="A1026" s="20"/>
      <c r="B1026" s="5"/>
      <c r="C1026" s="5"/>
      <c r="D1026" s="5"/>
      <c r="E1026" s="244" t="s">
        <v>412</v>
      </c>
      <c r="F1026" s="59"/>
      <c r="G1026" s="320"/>
      <c r="H1026" s="67"/>
      <c r="I1026" s="318"/>
      <c r="J1026" s="67"/>
      <c r="K1026" s="312"/>
      <c r="L1026" s="64"/>
      <c r="M1026" s="39"/>
      <c r="N1026" s="64"/>
      <c r="O1026"/>
    </row>
    <row r="1027" spans="1:16">
      <c r="A1027" s="66"/>
      <c r="B1027" s="5"/>
      <c r="C1027" s="5"/>
      <c r="D1027" s="5"/>
      <c r="E1027" s="244" t="s">
        <v>413</v>
      </c>
      <c r="F1027" s="59"/>
      <c r="G1027" s="320"/>
      <c r="H1027" s="67"/>
      <c r="I1027" s="318"/>
      <c r="J1027" s="67"/>
      <c r="K1027" s="312"/>
      <c r="L1027" s="79"/>
      <c r="M1027" s="561"/>
      <c r="N1027" s="79"/>
      <c r="O1027"/>
    </row>
    <row r="1028" spans="1:16">
      <c r="A1028" s="66"/>
      <c r="B1028" s="5"/>
      <c r="C1028" s="5"/>
      <c r="D1028" s="5"/>
      <c r="E1028" s="244" t="s">
        <v>416</v>
      </c>
      <c r="F1028" s="59"/>
      <c r="G1028" s="320"/>
      <c r="H1028" s="67"/>
      <c r="I1028" s="318"/>
      <c r="J1028" s="67"/>
      <c r="K1028" s="312"/>
      <c r="L1028" s="64"/>
      <c r="M1028" s="39"/>
      <c r="N1028" s="64"/>
      <c r="O1028"/>
    </row>
    <row r="1029" spans="1:16">
      <c r="A1029" s="66"/>
      <c r="B1029" s="5"/>
      <c r="C1029" s="5"/>
      <c r="D1029" s="5"/>
      <c r="E1029" s="244"/>
      <c r="F1029" s="59"/>
      <c r="G1029" s="320"/>
      <c r="H1029" s="67"/>
      <c r="I1029" s="318"/>
      <c r="J1029" s="67"/>
      <c r="K1029" s="312"/>
      <c r="L1029" s="64"/>
      <c r="M1029" s="39"/>
      <c r="N1029" s="64"/>
      <c r="O1029"/>
    </row>
    <row r="1030" spans="1:16">
      <c r="A1030" s="261" t="s">
        <v>518</v>
      </c>
      <c r="B1030" s="151"/>
      <c r="C1030" s="151"/>
      <c r="D1030" s="151"/>
      <c r="E1030" s="151"/>
      <c r="F1030" s="262"/>
      <c r="G1030" s="454"/>
      <c r="H1030" s="263"/>
      <c r="I1030" s="455"/>
      <c r="J1030" s="263"/>
      <c r="K1030" s="456"/>
      <c r="L1030" s="264"/>
      <c r="M1030" s="577"/>
      <c r="N1030" s="264"/>
      <c r="O1030"/>
    </row>
    <row r="1031" spans="1:16">
      <c r="A1031" s="265" t="s">
        <v>822</v>
      </c>
      <c r="B1031" s="151"/>
      <c r="C1031" s="151"/>
      <c r="D1031" s="151"/>
      <c r="E1031" s="151"/>
      <c r="F1031" s="151"/>
      <c r="G1031" s="454"/>
      <c r="H1031" s="266"/>
      <c r="I1031" s="456"/>
      <c r="J1031" s="267"/>
      <c r="K1031" s="456"/>
      <c r="L1031" s="264"/>
      <c r="M1031" s="577"/>
      <c r="N1031" s="264"/>
      <c r="O1031"/>
    </row>
    <row r="1032" spans="1:16">
      <c r="A1032" s="151" t="s">
        <v>793</v>
      </c>
      <c r="B1032" s="151"/>
      <c r="C1032" s="151"/>
      <c r="D1032" s="151"/>
      <c r="E1032" s="268"/>
      <c r="F1032" s="269" t="s">
        <v>117</v>
      </c>
      <c r="G1032" s="457"/>
      <c r="H1032" s="269">
        <v>500</v>
      </c>
      <c r="I1032" s="458"/>
      <c r="J1032" s="68"/>
      <c r="K1032" s="327" t="s">
        <v>30</v>
      </c>
      <c r="L1032" s="13" t="s">
        <v>550</v>
      </c>
      <c r="M1032" s="70" t="s">
        <v>551</v>
      </c>
      <c r="N1032" s="64"/>
      <c r="O1032"/>
      <c r="P1032" s="65"/>
    </row>
    <row r="1033" spans="1:16">
      <c r="A1033" s="151" t="s">
        <v>421</v>
      </c>
      <c r="B1033" s="151"/>
      <c r="C1033" s="151"/>
      <c r="D1033" s="151"/>
      <c r="E1033" s="268"/>
      <c r="F1033" s="269"/>
      <c r="G1033" s="457"/>
      <c r="H1033" s="269"/>
      <c r="I1033" s="459"/>
      <c r="J1033" s="68"/>
      <c r="K1033" s="327" t="s">
        <v>30</v>
      </c>
      <c r="L1033" s="13" t="s">
        <v>550</v>
      </c>
      <c r="M1033" s="70" t="s">
        <v>551</v>
      </c>
      <c r="N1033" s="64"/>
      <c r="O1033"/>
    </row>
    <row r="1034" spans="1:16">
      <c r="A1034" s="151" t="s">
        <v>422</v>
      </c>
      <c r="B1034" s="151"/>
      <c r="C1034" s="151"/>
      <c r="D1034" s="151"/>
      <c r="E1034" s="268"/>
      <c r="F1034" s="269" t="s">
        <v>117</v>
      </c>
      <c r="G1034" s="457"/>
      <c r="H1034" s="269">
        <v>500</v>
      </c>
      <c r="I1034" s="459"/>
      <c r="J1034" s="68"/>
      <c r="K1034" s="327" t="s">
        <v>30</v>
      </c>
      <c r="L1034" s="13" t="s">
        <v>550</v>
      </c>
      <c r="M1034" s="70" t="s">
        <v>551</v>
      </c>
      <c r="N1034" s="64"/>
      <c r="O1034"/>
      <c r="P1034" s="65"/>
    </row>
    <row r="1035" spans="1:16">
      <c r="A1035" s="151" t="s">
        <v>423</v>
      </c>
      <c r="B1035" s="270"/>
      <c r="C1035" s="270"/>
      <c r="D1035" s="270"/>
      <c r="E1035" s="151"/>
      <c r="F1035" s="262"/>
      <c r="G1035" s="454"/>
      <c r="H1035" s="270"/>
      <c r="I1035" s="455"/>
      <c r="J1035" s="20"/>
      <c r="K1035" s="312"/>
      <c r="L1035" s="271"/>
      <c r="M1035" s="272"/>
      <c r="N1035" s="271"/>
      <c r="O1035"/>
    </row>
    <row r="1036" spans="1:16">
      <c r="A1036" s="265"/>
      <c r="B1036" s="151"/>
      <c r="C1036" s="151"/>
      <c r="D1036" s="151"/>
      <c r="E1036" s="151"/>
      <c r="F1036" s="262"/>
      <c r="G1036" s="454"/>
      <c r="H1036" s="270"/>
      <c r="I1036" s="455"/>
      <c r="J1036" s="20"/>
      <c r="K1036" s="312"/>
      <c r="L1036" s="271"/>
      <c r="M1036" s="272"/>
      <c r="N1036" s="271"/>
      <c r="O1036"/>
    </row>
    <row r="1037" spans="1:16">
      <c r="A1037" s="265" t="s">
        <v>823</v>
      </c>
      <c r="B1037" s="151"/>
      <c r="C1037" s="151"/>
      <c r="D1037" s="151"/>
      <c r="E1037" s="151"/>
      <c r="F1037" s="262"/>
      <c r="G1037" s="454"/>
      <c r="H1037" s="270"/>
      <c r="I1037" s="456"/>
      <c r="J1037" s="20"/>
      <c r="K1037" s="312"/>
      <c r="L1037" s="271"/>
      <c r="M1037" s="578"/>
      <c r="N1037" s="271"/>
      <c r="O1037"/>
    </row>
    <row r="1038" spans="1:16">
      <c r="A1038" s="151" t="s">
        <v>424</v>
      </c>
      <c r="B1038" s="151"/>
      <c r="C1038" s="151"/>
      <c r="D1038" s="151"/>
      <c r="E1038" s="268"/>
      <c r="F1038" s="269" t="s">
        <v>117</v>
      </c>
      <c r="G1038" s="457">
        <v>6500</v>
      </c>
      <c r="H1038" s="269"/>
      <c r="I1038" s="459"/>
      <c r="J1038" s="68"/>
      <c r="K1038" s="327">
        <v>8</v>
      </c>
      <c r="L1038" s="14"/>
      <c r="M1038" s="70">
        <f>ROUND(K1038*L1038,2)</f>
        <v>0</v>
      </c>
      <c r="N1038" s="64"/>
      <c r="O1038"/>
      <c r="P1038" s="65"/>
    </row>
    <row r="1039" spans="1:16">
      <c r="A1039" s="151" t="s">
        <v>754</v>
      </c>
      <c r="B1039" s="151"/>
      <c r="C1039" s="151"/>
      <c r="D1039" s="151"/>
      <c r="E1039" s="268"/>
      <c r="F1039" s="269" t="s">
        <v>117</v>
      </c>
      <c r="G1039" s="457">
        <v>6500</v>
      </c>
      <c r="H1039" s="269"/>
      <c r="I1039" s="459"/>
      <c r="J1039" s="68"/>
      <c r="K1039" s="327">
        <v>4</v>
      </c>
      <c r="L1039" s="14"/>
      <c r="M1039" s="70">
        <f>ROUND(K1039*L1039,2)</f>
        <v>0</v>
      </c>
      <c r="N1039" s="64"/>
      <c r="O1039"/>
      <c r="P1039" s="65"/>
    </row>
    <row r="1040" spans="1:16">
      <c r="A1040" s="151" t="s">
        <v>425</v>
      </c>
      <c r="B1040" s="270"/>
      <c r="C1040" s="270"/>
      <c r="D1040" s="270"/>
      <c r="E1040" s="268"/>
      <c r="F1040" s="269" t="s">
        <v>117</v>
      </c>
      <c r="G1040" s="457">
        <v>6500</v>
      </c>
      <c r="H1040" s="269"/>
      <c r="I1040" s="459"/>
      <c r="J1040" s="68"/>
      <c r="K1040" s="327" t="s">
        <v>30</v>
      </c>
      <c r="L1040" s="13" t="s">
        <v>550</v>
      </c>
      <c r="M1040" s="70" t="s">
        <v>551</v>
      </c>
      <c r="N1040" s="64"/>
      <c r="O1040"/>
    </row>
    <row r="1041" spans="1:16">
      <c r="A1041" s="151" t="s">
        <v>426</v>
      </c>
      <c r="B1041" s="270"/>
      <c r="C1041" s="270"/>
      <c r="D1041" s="270"/>
      <c r="E1041" s="268"/>
      <c r="F1041" s="269" t="s">
        <v>117</v>
      </c>
      <c r="G1041" s="457">
        <v>6500</v>
      </c>
      <c r="H1041" s="269"/>
      <c r="I1041" s="459"/>
      <c r="J1041" s="68"/>
      <c r="K1041" s="327" t="s">
        <v>30</v>
      </c>
      <c r="L1041" s="13" t="s">
        <v>550</v>
      </c>
      <c r="M1041" s="70" t="s">
        <v>551</v>
      </c>
      <c r="N1041" s="64"/>
      <c r="O1041"/>
    </row>
    <row r="1042" spans="1:16">
      <c r="A1042" s="151" t="s">
        <v>427</v>
      </c>
      <c r="B1042" s="270"/>
      <c r="C1042" s="270"/>
      <c r="D1042" s="270"/>
      <c r="E1042" s="268"/>
      <c r="F1042" s="269" t="s">
        <v>117</v>
      </c>
      <c r="G1042" s="457">
        <v>6500</v>
      </c>
      <c r="H1042" s="269"/>
      <c r="I1042" s="459"/>
      <c r="J1042" s="68"/>
      <c r="K1042" s="327" t="s">
        <v>30</v>
      </c>
      <c r="L1042" s="13" t="s">
        <v>550</v>
      </c>
      <c r="M1042" s="70" t="s">
        <v>551</v>
      </c>
      <c r="N1042" s="64"/>
      <c r="O1042"/>
      <c r="P1042" s="65"/>
    </row>
    <row r="1043" spans="1:16">
      <c r="A1043" s="151" t="s">
        <v>428</v>
      </c>
      <c r="B1043" s="270"/>
      <c r="C1043" s="270"/>
      <c r="D1043" s="270"/>
      <c r="E1043" s="268"/>
      <c r="F1043" s="269" t="s">
        <v>117</v>
      </c>
      <c r="G1043" s="457">
        <v>6500</v>
      </c>
      <c r="H1043" s="269"/>
      <c r="I1043" s="459"/>
      <c r="J1043" s="68"/>
      <c r="K1043" s="327">
        <v>20</v>
      </c>
      <c r="L1043" s="14"/>
      <c r="M1043" s="70">
        <f>ROUND(K1043*L1043,2)</f>
        <v>0</v>
      </c>
      <c r="N1043" s="64"/>
      <c r="O1043"/>
      <c r="P1043" s="65"/>
    </row>
    <row r="1044" spans="1:16">
      <c r="A1044" s="151" t="s">
        <v>429</v>
      </c>
      <c r="B1044" s="270"/>
      <c r="C1044" s="270"/>
      <c r="D1044" s="270"/>
      <c r="E1044" s="268"/>
      <c r="F1044" s="269" t="s">
        <v>117</v>
      </c>
      <c r="G1044" s="457">
        <v>6500</v>
      </c>
      <c r="H1044" s="269"/>
      <c r="I1044" s="459"/>
      <c r="J1044" s="68"/>
      <c r="K1044" s="327">
        <v>4</v>
      </c>
      <c r="L1044" s="14"/>
      <c r="M1044" s="70">
        <f>ROUND(K1044*L1044,2)</f>
        <v>0</v>
      </c>
      <c r="N1044" s="64"/>
      <c r="O1044"/>
      <c r="P1044" s="65"/>
    </row>
    <row r="1045" spans="1:16">
      <c r="A1045" s="265" t="s">
        <v>430</v>
      </c>
      <c r="B1045" s="270"/>
      <c r="C1045" s="270"/>
      <c r="D1045" s="270"/>
      <c r="E1045" s="151"/>
      <c r="F1045" s="262"/>
      <c r="G1045" s="454"/>
      <c r="H1045" s="270"/>
      <c r="I1045" s="455"/>
      <c r="J1045" s="20"/>
      <c r="K1045" s="447"/>
      <c r="L1045" s="271"/>
      <c r="M1045" s="272"/>
      <c r="N1045" s="271"/>
      <c r="O1045"/>
    </row>
    <row r="1046" spans="1:16">
      <c r="A1046" s="265" t="s">
        <v>824</v>
      </c>
      <c r="B1046" s="270"/>
      <c r="C1046" s="270"/>
      <c r="D1046" s="270"/>
      <c r="E1046" s="151"/>
      <c r="F1046" s="262"/>
      <c r="G1046" s="454"/>
      <c r="H1046" s="270"/>
      <c r="I1046" s="455"/>
      <c r="J1046" s="20"/>
      <c r="K1046" s="312"/>
      <c r="L1046" s="271"/>
      <c r="M1046" s="272"/>
      <c r="N1046" s="271"/>
      <c r="O1046"/>
    </row>
    <row r="1047" spans="1:16">
      <c r="A1047" s="151" t="s">
        <v>431</v>
      </c>
      <c r="B1047" s="270"/>
      <c r="C1047" s="270"/>
      <c r="D1047" s="270"/>
      <c r="E1047" s="268"/>
      <c r="F1047" s="269" t="s">
        <v>432</v>
      </c>
      <c r="G1047" s="457">
        <v>12000</v>
      </c>
      <c r="H1047" s="269"/>
      <c r="I1047" s="459"/>
      <c r="J1047" s="68"/>
      <c r="K1047" s="327">
        <v>10</v>
      </c>
      <c r="L1047" s="14"/>
      <c r="M1047" s="70">
        <f>ROUND(K1047*L1047,2)</f>
        <v>0</v>
      </c>
      <c r="N1047" s="64"/>
      <c r="O1047"/>
      <c r="P1047" s="65"/>
    </row>
    <row r="1048" spans="1:16">
      <c r="A1048" s="151" t="s">
        <v>1062</v>
      </c>
      <c r="B1048" s="270"/>
      <c r="C1048" s="270"/>
      <c r="D1048" s="270"/>
      <c r="E1048" s="268"/>
      <c r="F1048" s="269" t="s">
        <v>432</v>
      </c>
      <c r="G1048" s="457">
        <v>12000</v>
      </c>
      <c r="H1048" s="269"/>
      <c r="I1048" s="459"/>
      <c r="J1048" s="68"/>
      <c r="K1048" s="327">
        <v>10</v>
      </c>
      <c r="L1048" s="14"/>
      <c r="M1048" s="70">
        <f>ROUND(K1048*L1048,2)</f>
        <v>0</v>
      </c>
      <c r="N1048" s="64"/>
      <c r="O1048"/>
      <c r="P1048" s="65"/>
    </row>
    <row r="1049" spans="1:16">
      <c r="A1049" s="265" t="s">
        <v>430</v>
      </c>
      <c r="B1049" s="270"/>
      <c r="C1049" s="270"/>
      <c r="D1049" s="270"/>
      <c r="E1049" s="151"/>
      <c r="F1049" s="262"/>
      <c r="G1049" s="454"/>
      <c r="H1049" s="270"/>
      <c r="I1049" s="455"/>
      <c r="J1049" s="20"/>
      <c r="K1049" s="312"/>
      <c r="L1049" s="271"/>
      <c r="M1049" s="272"/>
      <c r="N1049" s="271"/>
      <c r="O1049"/>
    </row>
    <row r="1050" spans="1:16">
      <c r="A1050" s="265" t="s">
        <v>825</v>
      </c>
      <c r="B1050" s="270"/>
      <c r="C1050" s="270"/>
      <c r="D1050" s="270"/>
      <c r="E1050" s="151"/>
      <c r="F1050" s="262"/>
      <c r="G1050" s="454"/>
      <c r="H1050" s="270"/>
      <c r="I1050" s="455"/>
      <c r="J1050" s="20"/>
      <c r="K1050" s="312"/>
      <c r="L1050" s="271"/>
      <c r="M1050" s="272"/>
      <c r="N1050" s="271"/>
      <c r="O1050"/>
    </row>
    <row r="1051" spans="1:16">
      <c r="A1051" s="151" t="s">
        <v>755</v>
      </c>
      <c r="B1051" s="270"/>
      <c r="C1051" s="270"/>
      <c r="D1051" s="270"/>
      <c r="E1051" s="268"/>
      <c r="F1051" s="269" t="s">
        <v>117</v>
      </c>
      <c r="G1051" s="457">
        <v>20000</v>
      </c>
      <c r="H1051" s="269"/>
      <c r="I1051" s="459"/>
      <c r="J1051" s="68"/>
      <c r="K1051" s="327">
        <v>10</v>
      </c>
      <c r="L1051" s="14"/>
      <c r="M1051" s="12">
        <f t="shared" ref="M1051" si="44">ROUND(K1051*L1051,2)</f>
        <v>0</v>
      </c>
      <c r="N1051" s="64"/>
      <c r="O1051"/>
      <c r="P1051" s="65"/>
    </row>
    <row r="1052" spans="1:16">
      <c r="A1052" s="151" t="s">
        <v>754</v>
      </c>
      <c r="B1052" s="270"/>
      <c r="C1052" s="270"/>
      <c r="D1052" s="270"/>
      <c r="E1052" s="268"/>
      <c r="F1052" s="269" t="s">
        <v>117</v>
      </c>
      <c r="G1052" s="457">
        <v>20000</v>
      </c>
      <c r="H1052" s="269"/>
      <c r="I1052" s="459"/>
      <c r="J1052" s="68"/>
      <c r="K1052" s="327">
        <v>10</v>
      </c>
      <c r="L1052" s="14"/>
      <c r="M1052" s="70">
        <f>ROUND(K1052*L1052,2)</f>
        <v>0</v>
      </c>
      <c r="N1052" s="64"/>
      <c r="O1052"/>
      <c r="P1052" s="65"/>
    </row>
    <row r="1053" spans="1:16">
      <c r="A1053" s="151" t="s">
        <v>433</v>
      </c>
      <c r="B1053" s="270"/>
      <c r="C1053" s="270"/>
      <c r="D1053" s="270"/>
      <c r="E1053" s="268"/>
      <c r="F1053" s="269" t="s">
        <v>117</v>
      </c>
      <c r="G1053" s="457">
        <v>20000</v>
      </c>
      <c r="H1053" s="269"/>
      <c r="I1053" s="459"/>
      <c r="J1053" s="68"/>
      <c r="K1053" s="327" t="s">
        <v>30</v>
      </c>
      <c r="L1053" s="13" t="s">
        <v>550</v>
      </c>
      <c r="M1053" s="70" t="s">
        <v>551</v>
      </c>
      <c r="N1053" s="64"/>
      <c r="O1053"/>
      <c r="P1053" s="65"/>
    </row>
    <row r="1054" spans="1:16">
      <c r="A1054" s="151" t="s">
        <v>434</v>
      </c>
      <c r="B1054" s="270"/>
      <c r="C1054" s="270"/>
      <c r="D1054" s="270"/>
      <c r="E1054" s="268"/>
      <c r="F1054" s="269" t="s">
        <v>117</v>
      </c>
      <c r="G1054" s="457">
        <v>20000</v>
      </c>
      <c r="H1054" s="269"/>
      <c r="I1054" s="459"/>
      <c r="J1054" s="68"/>
      <c r="K1054" s="327">
        <v>10</v>
      </c>
      <c r="L1054" s="14"/>
      <c r="M1054" s="12">
        <f t="shared" ref="M1054:M1055" si="45">ROUND(K1054*L1054,2)</f>
        <v>0</v>
      </c>
      <c r="N1054" s="64"/>
      <c r="P1054" s="65"/>
    </row>
    <row r="1055" spans="1:16">
      <c r="A1055" s="151" t="s">
        <v>753</v>
      </c>
      <c r="B1055" s="270"/>
      <c r="C1055" s="270"/>
      <c r="D1055" s="270"/>
      <c r="E1055" s="268"/>
      <c r="F1055" s="269" t="s">
        <v>117</v>
      </c>
      <c r="G1055" s="457">
        <v>20000</v>
      </c>
      <c r="H1055" s="269"/>
      <c r="I1055" s="459"/>
      <c r="J1055" s="68"/>
      <c r="K1055" s="327">
        <v>25</v>
      </c>
      <c r="L1055" s="14"/>
      <c r="M1055" s="12">
        <f t="shared" si="45"/>
        <v>0</v>
      </c>
      <c r="N1055" s="64"/>
      <c r="P1055" s="65"/>
    </row>
    <row r="1056" spans="1:16">
      <c r="A1056" s="151" t="s">
        <v>435</v>
      </c>
      <c r="B1056" s="270"/>
      <c r="C1056" s="270"/>
      <c r="D1056" s="270"/>
      <c r="E1056" s="268"/>
      <c r="F1056" s="269" t="s">
        <v>117</v>
      </c>
      <c r="G1056" s="457">
        <v>20000</v>
      </c>
      <c r="H1056" s="269"/>
      <c r="I1056" s="459"/>
      <c r="J1056" s="68"/>
      <c r="K1056" s="517" t="s">
        <v>30</v>
      </c>
      <c r="L1056" s="13" t="s">
        <v>550</v>
      </c>
      <c r="M1056" s="70" t="s">
        <v>551</v>
      </c>
      <c r="N1056" s="64"/>
    </row>
    <row r="1057" spans="1:16">
      <c r="A1057" s="265" t="s">
        <v>430</v>
      </c>
      <c r="B1057" s="270"/>
      <c r="C1057" s="270"/>
      <c r="D1057" s="270"/>
      <c r="E1057" s="151"/>
      <c r="F1057" s="273"/>
      <c r="G1057" s="460"/>
      <c r="H1057" s="270"/>
      <c r="I1057" s="455"/>
      <c r="J1057" s="20"/>
      <c r="K1057" s="447"/>
      <c r="L1057" s="271"/>
      <c r="M1057" s="272"/>
      <c r="N1057" s="271"/>
    </row>
    <row r="1058" spans="1:16">
      <c r="A1058" s="265" t="s">
        <v>826</v>
      </c>
      <c r="B1058" s="270"/>
      <c r="C1058" s="270"/>
      <c r="D1058" s="270"/>
      <c r="E1058" s="151"/>
      <c r="F1058" s="262"/>
      <c r="G1058" s="454"/>
      <c r="H1058" s="270"/>
      <c r="I1058" s="455"/>
      <c r="J1058" s="20"/>
      <c r="K1058" s="312"/>
      <c r="L1058" s="271"/>
      <c r="M1058" s="272"/>
      <c r="N1058" s="271"/>
    </row>
    <row r="1059" spans="1:16">
      <c r="A1059" s="151" t="s">
        <v>437</v>
      </c>
      <c r="B1059" s="270"/>
      <c r="C1059" s="270"/>
      <c r="D1059" s="270"/>
      <c r="E1059" s="268"/>
      <c r="F1059" s="269" t="s">
        <v>117</v>
      </c>
      <c r="G1059" s="457">
        <v>1500</v>
      </c>
      <c r="H1059" s="269" t="s">
        <v>359</v>
      </c>
      <c r="I1059" s="459"/>
      <c r="J1059" s="68"/>
      <c r="K1059" s="327">
        <v>5</v>
      </c>
      <c r="L1059" s="14"/>
      <c r="M1059" s="70">
        <f>ROUND(K1059*L1059,2)</f>
        <v>0</v>
      </c>
      <c r="N1059" s="64"/>
      <c r="P1059" s="65"/>
    </row>
    <row r="1060" spans="1:16">
      <c r="A1060" s="151" t="s">
        <v>438</v>
      </c>
      <c r="B1060" s="270"/>
      <c r="C1060" s="270"/>
      <c r="D1060" s="270"/>
      <c r="E1060" s="268"/>
      <c r="F1060" s="269" t="s">
        <v>117</v>
      </c>
      <c r="G1060" s="457">
        <v>1500</v>
      </c>
      <c r="H1060" s="269" t="s">
        <v>359</v>
      </c>
      <c r="I1060" s="459"/>
      <c r="J1060" s="68"/>
      <c r="K1060" s="327">
        <v>5</v>
      </c>
      <c r="L1060" s="14"/>
      <c r="M1060" s="70">
        <f>ROUND(K1060*L1060,2)</f>
        <v>0</v>
      </c>
      <c r="N1060" s="64"/>
      <c r="P1060" s="65"/>
    </row>
    <row r="1061" spans="1:16">
      <c r="A1061" s="265" t="s">
        <v>430</v>
      </c>
      <c r="B1061" s="270"/>
      <c r="C1061" s="270"/>
      <c r="D1061" s="270"/>
      <c r="E1061" s="151"/>
      <c r="F1061" s="273" t="s">
        <v>436</v>
      </c>
      <c r="G1061" s="454"/>
      <c r="H1061" s="270"/>
      <c r="I1061" s="455"/>
      <c r="J1061" s="20"/>
      <c r="K1061" s="312"/>
      <c r="L1061" s="271"/>
      <c r="M1061" s="272"/>
      <c r="N1061" s="271"/>
    </row>
    <row r="1062" spans="1:16">
      <c r="A1062" s="265" t="s">
        <v>827</v>
      </c>
      <c r="B1062" s="270"/>
      <c r="C1062" s="270"/>
      <c r="D1062" s="270"/>
      <c r="E1062" s="151"/>
      <c r="F1062" s="262"/>
      <c r="G1062" s="454"/>
      <c r="H1062" s="270"/>
      <c r="I1062" s="455"/>
      <c r="J1062" s="20"/>
      <c r="K1062" s="312"/>
      <c r="L1062" s="271"/>
      <c r="M1062" s="272"/>
      <c r="N1062" s="271"/>
    </row>
    <row r="1063" spans="1:16">
      <c r="A1063" s="151" t="s">
        <v>439</v>
      </c>
      <c r="B1063" s="270"/>
      <c r="C1063" s="270"/>
      <c r="D1063" s="270"/>
      <c r="E1063" s="268"/>
      <c r="F1063" s="269" t="s">
        <v>117</v>
      </c>
      <c r="G1063" s="457">
        <v>4200</v>
      </c>
      <c r="H1063" s="269" t="s">
        <v>359</v>
      </c>
      <c r="I1063" s="459"/>
      <c r="J1063" s="68"/>
      <c r="K1063" s="327">
        <v>20</v>
      </c>
      <c r="L1063" s="14"/>
      <c r="M1063" s="70">
        <f>ROUND(K1063*L1063,2)</f>
        <v>0</v>
      </c>
      <c r="N1063" s="64"/>
      <c r="P1063" s="65"/>
    </row>
    <row r="1064" spans="1:16">
      <c r="A1064" s="151" t="s">
        <v>440</v>
      </c>
      <c r="B1064" s="270"/>
      <c r="C1064" s="270"/>
      <c r="D1064" s="270"/>
      <c r="E1064" s="268"/>
      <c r="F1064" s="269" t="s">
        <v>117</v>
      </c>
      <c r="G1064" s="457">
        <v>4200</v>
      </c>
      <c r="H1064" s="269" t="s">
        <v>359</v>
      </c>
      <c r="I1064" s="459"/>
      <c r="J1064" s="68"/>
      <c r="K1064" s="327">
        <v>20</v>
      </c>
      <c r="L1064" s="14"/>
      <c r="M1064" s="70">
        <f t="shared" ref="M1064:M1067" si="46">ROUND(K1064*L1064,2)</f>
        <v>0</v>
      </c>
      <c r="N1064" s="64"/>
      <c r="P1064" s="65"/>
    </row>
    <row r="1065" spans="1:16">
      <c r="A1065" s="151" t="s">
        <v>441</v>
      </c>
      <c r="B1065" s="270"/>
      <c r="C1065" s="270"/>
      <c r="D1065" s="270"/>
      <c r="E1065" s="268"/>
      <c r="F1065" s="269" t="s">
        <v>117</v>
      </c>
      <c r="G1065" s="457">
        <v>4200</v>
      </c>
      <c r="H1065" s="269" t="s">
        <v>359</v>
      </c>
      <c r="I1065" s="459"/>
      <c r="J1065" s="68"/>
      <c r="K1065" s="327">
        <v>20</v>
      </c>
      <c r="L1065" s="14"/>
      <c r="M1065" s="70">
        <f t="shared" si="46"/>
        <v>0</v>
      </c>
      <c r="N1065" s="64"/>
      <c r="P1065" s="65"/>
    </row>
    <row r="1066" spans="1:16">
      <c r="A1066" s="151" t="s">
        <v>442</v>
      </c>
      <c r="B1066" s="270"/>
      <c r="C1066" s="270"/>
      <c r="D1066" s="270"/>
      <c r="E1066" s="268"/>
      <c r="F1066" s="269" t="s">
        <v>117</v>
      </c>
      <c r="G1066" s="457">
        <v>4200</v>
      </c>
      <c r="H1066" s="269" t="s">
        <v>359</v>
      </c>
      <c r="I1066" s="459"/>
      <c r="J1066" s="68"/>
      <c r="K1066" s="327">
        <v>20</v>
      </c>
      <c r="L1066" s="14"/>
      <c r="M1066" s="70">
        <f t="shared" si="46"/>
        <v>0</v>
      </c>
      <c r="N1066" s="64"/>
      <c r="P1066" s="65"/>
    </row>
    <row r="1067" spans="1:16">
      <c r="A1067" s="151" t="s">
        <v>438</v>
      </c>
      <c r="B1067" s="270"/>
      <c r="C1067" s="270"/>
      <c r="D1067" s="270"/>
      <c r="E1067" s="268"/>
      <c r="F1067" s="269" t="s">
        <v>117</v>
      </c>
      <c r="G1067" s="457">
        <v>4200</v>
      </c>
      <c r="H1067" s="269" t="s">
        <v>359</v>
      </c>
      <c r="I1067" s="459"/>
      <c r="J1067" s="68"/>
      <c r="K1067" s="327">
        <v>20</v>
      </c>
      <c r="L1067" s="14"/>
      <c r="M1067" s="70">
        <f t="shared" si="46"/>
        <v>0</v>
      </c>
      <c r="N1067" s="64"/>
      <c r="P1067" s="65"/>
    </row>
    <row r="1068" spans="1:16">
      <c r="A1068" s="265" t="s">
        <v>430</v>
      </c>
      <c r="B1068" s="270"/>
      <c r="C1068" s="270"/>
      <c r="D1068" s="270"/>
      <c r="E1068" s="151"/>
      <c r="F1068" s="273" t="s">
        <v>436</v>
      </c>
      <c r="G1068" s="454"/>
      <c r="H1068" s="270"/>
      <c r="I1068" s="455"/>
      <c r="J1068" s="20"/>
      <c r="K1068" s="312"/>
      <c r="L1068" s="271"/>
      <c r="M1068" s="272"/>
      <c r="N1068" s="271"/>
    </row>
    <row r="1069" spans="1:16">
      <c r="A1069" s="531" t="s">
        <v>1065</v>
      </c>
      <c r="B1069" s="270"/>
      <c r="C1069" s="270"/>
      <c r="D1069" s="270"/>
      <c r="E1069" s="151"/>
      <c r="F1069" s="262"/>
      <c r="G1069" s="460"/>
      <c r="H1069" s="45"/>
      <c r="I1069" s="45"/>
      <c r="J1069" s="522"/>
      <c r="K1069" s="523"/>
      <c r="L1069" s="239"/>
      <c r="M1069" s="524"/>
      <c r="N1069" s="271"/>
    </row>
    <row r="1070" spans="1:16">
      <c r="A1070" s="291" t="s">
        <v>1063</v>
      </c>
      <c r="B1070" s="270"/>
      <c r="C1070" s="270"/>
      <c r="D1070" s="270"/>
      <c r="E1070" s="268"/>
      <c r="F1070" s="269"/>
      <c r="G1070" s="457"/>
      <c r="H1070" s="269"/>
      <c r="I1070" s="459"/>
      <c r="J1070" s="518"/>
      <c r="K1070" s="519">
        <v>5</v>
      </c>
      <c r="L1070" s="587"/>
      <c r="M1070" s="521">
        <f>ROUND(K1070*L1070,2)</f>
        <v>0</v>
      </c>
      <c r="N1070" s="271"/>
    </row>
    <row r="1071" spans="1:16">
      <c r="A1071" s="291" t="s">
        <v>1064</v>
      </c>
      <c r="B1071" s="270"/>
      <c r="C1071" s="270"/>
      <c r="D1071" s="270"/>
      <c r="E1071" s="268"/>
      <c r="F1071" s="269"/>
      <c r="G1071" s="457"/>
      <c r="H1071" s="269"/>
      <c r="I1071" s="459"/>
      <c r="J1071" s="68"/>
      <c r="K1071" s="327">
        <v>25</v>
      </c>
      <c r="L1071" s="14"/>
      <c r="M1071" s="521">
        <f>ROUND(K1071*L1071,2)</f>
        <v>0</v>
      </c>
      <c r="N1071" s="271"/>
    </row>
    <row r="1072" spans="1:16">
      <c r="A1072" s="265"/>
      <c r="B1072" s="270"/>
      <c r="C1072" s="270"/>
      <c r="D1072" s="270"/>
      <c r="E1072" s="151"/>
      <c r="F1072" s="273"/>
      <c r="G1072" s="454"/>
      <c r="H1072" s="270"/>
      <c r="I1072" s="455"/>
      <c r="J1072" s="20"/>
      <c r="K1072" s="312"/>
      <c r="L1072" s="271"/>
      <c r="M1072" s="272"/>
      <c r="N1072" s="271"/>
    </row>
    <row r="1073" spans="1:16" ht="15.75" thickBot="1">
      <c r="A1073" s="20"/>
      <c r="B1073" s="265"/>
      <c r="C1073" s="265"/>
      <c r="D1073" s="265"/>
      <c r="E1073" s="265"/>
      <c r="F1073" s="265"/>
      <c r="G1073" s="348"/>
      <c r="H1073" s="265"/>
      <c r="I1073" s="455" t="s">
        <v>443</v>
      </c>
      <c r="J1073" s="130"/>
      <c r="K1073" s="346" t="str">
        <f>A1030</f>
        <v>15 SANACIJSKA DELA</v>
      </c>
      <c r="L1073" s="621">
        <f>SUM(M1032:M1072)</f>
        <v>0</v>
      </c>
      <c r="M1073" s="621"/>
      <c r="N1073" s="87"/>
    </row>
    <row r="1074" spans="1:16">
      <c r="A1074" s="66"/>
      <c r="B1074" s="5"/>
      <c r="C1074" s="5"/>
      <c r="D1074" s="5"/>
      <c r="E1074" s="244"/>
      <c r="F1074" s="59"/>
      <c r="G1074" s="320"/>
      <c r="H1074" s="67"/>
      <c r="I1074" s="318"/>
      <c r="J1074" s="67"/>
      <c r="K1074" s="312"/>
      <c r="L1074" s="64"/>
      <c r="M1074" s="39"/>
      <c r="N1074" s="64"/>
    </row>
    <row r="1075" spans="1:16">
      <c r="A1075" s="66"/>
      <c r="B1075" s="5"/>
      <c r="C1075" s="5"/>
      <c r="D1075" s="5"/>
      <c r="E1075" s="244"/>
      <c r="F1075" s="59"/>
      <c r="G1075" s="320"/>
      <c r="H1075" s="67"/>
      <c r="I1075" s="318"/>
      <c r="J1075" s="67"/>
      <c r="K1075" s="312"/>
      <c r="L1075" s="64"/>
      <c r="M1075" s="39"/>
      <c r="N1075" s="64"/>
    </row>
    <row r="1076" spans="1:16">
      <c r="A1076" s="66"/>
      <c r="B1076" s="5"/>
      <c r="C1076" s="5"/>
      <c r="D1076" s="5"/>
      <c r="E1076" s="244"/>
      <c r="F1076" s="59"/>
      <c r="G1076" s="320"/>
      <c r="H1076" s="67"/>
      <c r="I1076" s="318"/>
      <c r="J1076" s="67"/>
      <c r="K1076" s="312"/>
      <c r="L1076" s="64"/>
      <c r="M1076" s="39"/>
      <c r="N1076" s="64"/>
    </row>
    <row r="1077" spans="1:16">
      <c r="A1077" s="27" t="s">
        <v>519</v>
      </c>
      <c r="B1077" s="5"/>
      <c r="C1077" s="5"/>
      <c r="D1077" s="5"/>
      <c r="E1077" s="44"/>
      <c r="F1077" s="59"/>
      <c r="G1077" s="320"/>
      <c r="H1077" s="67"/>
      <c r="I1077" s="318"/>
      <c r="J1077" s="67"/>
      <c r="K1077" s="312"/>
      <c r="L1077" s="64"/>
      <c r="M1077" s="39"/>
      <c r="N1077" s="64"/>
    </row>
    <row r="1078" spans="1:16">
      <c r="A1078" s="5" t="s">
        <v>444</v>
      </c>
      <c r="B1078" s="5"/>
      <c r="C1078" s="5"/>
      <c r="D1078" s="5"/>
      <c r="E1078" s="44"/>
      <c r="F1078" s="59"/>
      <c r="G1078" s="320"/>
      <c r="H1078" s="67"/>
      <c r="I1078" s="318"/>
      <c r="J1078" s="67"/>
      <c r="K1078" s="312"/>
      <c r="L1078" s="64"/>
      <c r="M1078" s="39"/>
      <c r="N1078" s="64"/>
    </row>
    <row r="1079" spans="1:16">
      <c r="A1079" s="66" t="s">
        <v>445</v>
      </c>
      <c r="B1079" s="5"/>
      <c r="C1079" s="5"/>
      <c r="D1079" s="5"/>
      <c r="E1079" s="44"/>
      <c r="F1079" s="59"/>
      <c r="G1079" s="320"/>
      <c r="H1079" s="67"/>
      <c r="I1079" s="318"/>
      <c r="J1079" s="67"/>
      <c r="K1079" s="312"/>
      <c r="L1079" s="64"/>
      <c r="M1079" s="39"/>
      <c r="N1079" s="64"/>
    </row>
    <row r="1080" spans="1:16">
      <c r="A1080" s="5"/>
      <c r="B1080" s="5"/>
      <c r="C1080" s="5"/>
      <c r="D1080" s="5"/>
      <c r="E1080" s="44"/>
      <c r="F1080" s="59"/>
      <c r="G1080" s="320"/>
      <c r="H1080" s="67"/>
      <c r="I1080" s="318"/>
      <c r="J1080" s="67"/>
      <c r="K1080" s="312"/>
      <c r="L1080" s="64"/>
      <c r="M1080" s="39"/>
      <c r="N1080" s="64"/>
    </row>
    <row r="1081" spans="1:16">
      <c r="A1081" s="27" t="s">
        <v>828</v>
      </c>
      <c r="B1081" s="5"/>
      <c r="C1081" s="5"/>
      <c r="D1081" s="5"/>
      <c r="E1081" s="44"/>
      <c r="F1081" s="59"/>
      <c r="G1081" s="320"/>
      <c r="H1081" s="67"/>
      <c r="I1081" s="318"/>
      <c r="J1081" s="67"/>
      <c r="K1081" s="312"/>
      <c r="L1081" s="64"/>
      <c r="M1081" s="39"/>
      <c r="N1081" s="64"/>
    </row>
    <row r="1082" spans="1:16">
      <c r="A1082" s="27" t="s">
        <v>446</v>
      </c>
      <c r="B1082" s="5"/>
      <c r="C1082" s="5"/>
      <c r="D1082" s="5"/>
      <c r="E1082" s="60"/>
      <c r="F1082" s="61" t="s">
        <v>119</v>
      </c>
      <c r="G1082" s="325"/>
      <c r="H1082" s="62"/>
      <c r="I1082" s="326"/>
      <c r="J1082" s="62" t="s">
        <v>1066</v>
      </c>
      <c r="K1082" s="324">
        <v>2</v>
      </c>
      <c r="L1082" s="14"/>
      <c r="M1082" s="12">
        <f t="shared" ref="M1082" si="47">ROUND(K1082*L1082,2)</f>
        <v>0</v>
      </c>
      <c r="N1082" s="64"/>
      <c r="P1082" s="65"/>
    </row>
    <row r="1083" spans="1:16">
      <c r="A1083" s="27"/>
      <c r="B1083" s="5"/>
      <c r="C1083" s="5"/>
      <c r="D1083" s="5"/>
      <c r="E1083" s="44"/>
      <c r="F1083" s="59"/>
      <c r="G1083" s="320"/>
      <c r="H1083" s="5"/>
      <c r="I1083" s="318"/>
      <c r="J1083" s="5"/>
      <c r="K1083" s="312"/>
      <c r="L1083" s="42"/>
      <c r="M1083" s="39"/>
      <c r="N1083" s="42"/>
    </row>
    <row r="1084" spans="1:16">
      <c r="A1084" s="27" t="s">
        <v>829</v>
      </c>
      <c r="B1084" s="5"/>
      <c r="C1084" s="5"/>
      <c r="D1084" s="5"/>
      <c r="E1084" s="44"/>
      <c r="F1084" s="59"/>
      <c r="G1084" s="351"/>
      <c r="H1084" s="67"/>
      <c r="I1084" s="318"/>
      <c r="J1084" s="67"/>
      <c r="K1084" s="351"/>
      <c r="L1084" s="64"/>
      <c r="M1084" s="39"/>
      <c r="N1084" s="64"/>
    </row>
    <row r="1085" spans="1:16">
      <c r="A1085" s="27" t="s">
        <v>446</v>
      </c>
      <c r="B1085" s="5"/>
      <c r="C1085" s="5"/>
      <c r="D1085" s="5"/>
      <c r="E1085" s="301"/>
      <c r="F1085" s="525" t="s">
        <v>119</v>
      </c>
      <c r="G1085" s="356"/>
      <c r="H1085" s="221" t="s">
        <v>710</v>
      </c>
      <c r="I1085" s="355"/>
      <c r="J1085" s="221" t="s">
        <v>1066</v>
      </c>
      <c r="K1085" s="507">
        <v>2</v>
      </c>
      <c r="L1085" s="526"/>
      <c r="M1085" s="527">
        <f t="shared" ref="M1085" si="48">ROUND(K1085*L1085,2)</f>
        <v>0</v>
      </c>
      <c r="N1085" s="64"/>
      <c r="P1085" s="65"/>
    </row>
    <row r="1086" spans="1:16" ht="14.25" customHeight="1">
      <c r="A1086" s="27"/>
      <c r="B1086" s="5"/>
      <c r="C1086" s="5"/>
      <c r="D1086" s="5"/>
      <c r="E1086" s="274"/>
      <c r="F1086" s="274"/>
      <c r="G1086" s="529"/>
      <c r="H1086" s="274"/>
      <c r="I1086" s="336"/>
      <c r="J1086" s="274"/>
      <c r="K1086" s="441"/>
      <c r="L1086" s="530"/>
      <c r="M1086" s="579"/>
      <c r="N1086" s="79"/>
    </row>
    <row r="1087" spans="1:16" ht="15.75" thickBot="1">
      <c r="A1087" s="27"/>
      <c r="B1087" s="5"/>
      <c r="C1087" s="5"/>
      <c r="D1087" s="5"/>
      <c r="E1087" s="528"/>
      <c r="F1087" s="259"/>
      <c r="G1087" s="344"/>
      <c r="H1087" s="130"/>
      <c r="I1087" s="345"/>
      <c r="J1087" s="130"/>
      <c r="K1087" s="346" t="str">
        <f>A1077</f>
        <v>16 KONČNA POROČILA Z OCENO IZVEDENIH DEL</v>
      </c>
      <c r="L1087" s="621">
        <f>SUM(M1082:M1086)</f>
        <v>0</v>
      </c>
      <c r="M1087" s="621"/>
      <c r="N1087" s="87"/>
    </row>
    <row r="1088" spans="1:16">
      <c r="A1088" s="27"/>
      <c r="B1088" s="5"/>
      <c r="C1088" s="5"/>
      <c r="D1088" s="5"/>
      <c r="E1088" s="44"/>
      <c r="F1088" s="20"/>
      <c r="G1088" s="348"/>
      <c r="H1088" s="20"/>
      <c r="I1088" s="312"/>
      <c r="J1088" s="20"/>
      <c r="K1088" s="312"/>
      <c r="L1088" s="64"/>
      <c r="M1088" s="39"/>
      <c r="N1088" s="64"/>
    </row>
    <row r="1089" spans="1:16381">
      <c r="A1089" s="27" t="s">
        <v>558</v>
      </c>
      <c r="B1089" s="5"/>
      <c r="C1089" s="5"/>
      <c r="D1089" s="5"/>
      <c r="E1089" s="44"/>
      <c r="F1089" s="59"/>
      <c r="G1089" s="320"/>
      <c r="H1089" s="67"/>
      <c r="I1089" s="318"/>
      <c r="J1089" s="67"/>
      <c r="K1089" s="312"/>
      <c r="L1089" s="64"/>
      <c r="M1089" s="39"/>
      <c r="N1089" s="64"/>
    </row>
    <row r="1090" spans="1:16381" ht="37.5" customHeight="1">
      <c r="A1090" s="591" t="s">
        <v>559</v>
      </c>
      <c r="B1090" s="591"/>
      <c r="C1090" s="591"/>
      <c r="D1090" s="591"/>
      <c r="E1090" s="268"/>
      <c r="F1090" s="61" t="s">
        <v>447</v>
      </c>
      <c r="G1090" s="325"/>
      <c r="H1090" s="275" t="s">
        <v>561</v>
      </c>
      <c r="I1090" s="326"/>
      <c r="J1090" s="275">
        <v>1</v>
      </c>
      <c r="K1090" s="326">
        <v>350</v>
      </c>
      <c r="L1090" s="14"/>
      <c r="M1090" s="12">
        <f t="shared" ref="M1090:M1092" si="49">ROUND(K1090*L1090,2)</f>
        <v>0</v>
      </c>
      <c r="N1090" s="64"/>
      <c r="P1090" s="65"/>
    </row>
    <row r="1091" spans="1:16381">
      <c r="A1091" s="151" t="s">
        <v>1057</v>
      </c>
      <c r="B1091" s="151"/>
      <c r="C1091" s="151"/>
      <c r="D1091" s="151"/>
      <c r="E1091" s="268" t="s">
        <v>560</v>
      </c>
      <c r="F1091" s="61" t="s">
        <v>447</v>
      </c>
      <c r="G1091" s="325"/>
      <c r="H1091" s="276" t="s">
        <v>562</v>
      </c>
      <c r="I1091" s="326"/>
      <c r="J1091" s="277" t="s">
        <v>563</v>
      </c>
      <c r="K1091" s="324">
        <v>350</v>
      </c>
      <c r="L1091" s="14"/>
      <c r="M1091" s="12">
        <f t="shared" si="49"/>
        <v>0</v>
      </c>
      <c r="N1091" s="64"/>
      <c r="P1091" s="65"/>
      <c r="Q1091" s="278"/>
      <c r="R1091" s="278"/>
      <c r="S1091" s="278"/>
      <c r="T1091" s="278"/>
      <c r="U1091" s="278"/>
      <c r="V1091" s="278"/>
      <c r="W1091" s="278"/>
      <c r="X1091" s="278"/>
      <c r="Y1091" s="278"/>
      <c r="Z1091" s="278"/>
      <c r="AA1091" s="278"/>
      <c r="AB1091" s="278"/>
      <c r="AC1091" s="278"/>
      <c r="AD1091" s="278"/>
      <c r="AE1091" s="278"/>
      <c r="AF1091" s="278"/>
      <c r="AG1091" s="278"/>
      <c r="AH1091" s="278"/>
      <c r="AI1091" s="278"/>
      <c r="AJ1091" s="278"/>
      <c r="AK1091" s="278"/>
      <c r="AL1091" s="278"/>
      <c r="AM1091" s="278"/>
      <c r="AN1091" s="278"/>
      <c r="AO1091" s="278"/>
      <c r="AP1091" s="278"/>
      <c r="AQ1091" s="278"/>
      <c r="AR1091" s="278"/>
      <c r="AS1091" s="278"/>
      <c r="AT1091" s="278"/>
      <c r="AU1091" s="278"/>
      <c r="AV1091" s="278"/>
      <c r="AW1091" s="278"/>
      <c r="AX1091" s="278"/>
      <c r="AY1091" s="278"/>
      <c r="AZ1091" s="278"/>
      <c r="BA1091" s="278"/>
      <c r="BB1091" s="278"/>
      <c r="BC1091" s="278"/>
      <c r="BD1091" s="278"/>
      <c r="BE1091" s="278"/>
      <c r="BF1091" s="278"/>
      <c r="BG1091" s="278"/>
      <c r="BH1091" s="278"/>
      <c r="BI1091" s="278"/>
      <c r="BJ1091" s="278"/>
      <c r="BK1091" s="278"/>
      <c r="BL1091" s="278"/>
      <c r="BM1091" s="278"/>
      <c r="BN1091" s="278"/>
      <c r="BO1091" s="278"/>
      <c r="BP1091" s="278"/>
      <c r="BQ1091" s="278"/>
      <c r="BR1091" s="278"/>
      <c r="BS1091" s="278"/>
      <c r="BT1091" s="278"/>
      <c r="BU1091" s="278"/>
      <c r="BV1091" s="278"/>
      <c r="BW1091" s="278"/>
      <c r="BX1091" s="278"/>
      <c r="BY1091" s="278"/>
      <c r="BZ1091" s="278"/>
      <c r="CA1091" s="278"/>
      <c r="CB1091" s="278"/>
      <c r="CC1091" s="278"/>
      <c r="CD1091" s="278"/>
      <c r="CE1091" s="278"/>
      <c r="CF1091" s="278"/>
      <c r="CG1091" s="278"/>
      <c r="CH1091" s="278"/>
      <c r="CI1091" s="278"/>
      <c r="CJ1091" s="278"/>
      <c r="CK1091" s="278"/>
      <c r="CL1091" s="278"/>
      <c r="CM1091" s="278"/>
      <c r="CN1091" s="278"/>
      <c r="CO1091" s="278"/>
      <c r="CP1091" s="278"/>
      <c r="CQ1091" s="278"/>
      <c r="CR1091" s="278"/>
      <c r="CS1091" s="278"/>
      <c r="CT1091" s="278"/>
      <c r="CU1091" s="278"/>
      <c r="CV1091" s="278"/>
      <c r="CW1091" s="278"/>
      <c r="CX1091" s="278"/>
      <c r="CY1091" s="278"/>
      <c r="CZ1091" s="278"/>
      <c r="DA1091" s="278"/>
      <c r="DB1091" s="278"/>
      <c r="DC1091" s="278"/>
      <c r="DD1091" s="278"/>
      <c r="DE1091" s="278"/>
      <c r="DF1091" s="278"/>
      <c r="DG1091" s="278"/>
      <c r="DH1091" s="278"/>
      <c r="DI1091" s="278"/>
      <c r="DJ1091" s="278"/>
      <c r="DK1091" s="278"/>
      <c r="DL1091" s="278"/>
      <c r="DM1091" s="278"/>
      <c r="DN1091" s="278"/>
      <c r="DO1091" s="278"/>
      <c r="DP1091" s="278"/>
      <c r="DQ1091" s="278"/>
      <c r="DR1091" s="278"/>
      <c r="DS1091" s="278"/>
      <c r="DT1091" s="278"/>
      <c r="DU1091" s="278"/>
      <c r="DV1091" s="278"/>
      <c r="DW1091" s="278"/>
      <c r="DX1091" s="278"/>
      <c r="DY1091" s="278"/>
      <c r="DZ1091" s="278"/>
      <c r="EA1091" s="278"/>
      <c r="EB1091" s="278"/>
      <c r="EC1091" s="278"/>
      <c r="ED1091" s="278"/>
      <c r="EE1091" s="278"/>
      <c r="EF1091" s="278"/>
      <c r="EG1091" s="278"/>
      <c r="EH1091" s="278"/>
      <c r="EI1091" s="278"/>
      <c r="EJ1091" s="278"/>
      <c r="EK1091" s="278"/>
      <c r="EL1091" s="278"/>
      <c r="EM1091" s="278"/>
      <c r="EN1091" s="278"/>
      <c r="EO1091" s="278"/>
      <c r="EP1091" s="278"/>
      <c r="EQ1091" s="278"/>
      <c r="ER1091" s="278"/>
      <c r="ES1091" s="278"/>
      <c r="ET1091" s="278"/>
      <c r="EU1091" s="278"/>
      <c r="EV1091" s="278"/>
      <c r="EW1091" s="278"/>
      <c r="EX1091" s="278"/>
      <c r="EY1091" s="278"/>
      <c r="EZ1091" s="278"/>
      <c r="FA1091" s="278"/>
      <c r="FB1091" s="278"/>
      <c r="FC1091" s="278"/>
      <c r="FD1091" s="278"/>
      <c r="FE1091" s="278"/>
      <c r="FF1091" s="278"/>
      <c r="FG1091" s="278"/>
      <c r="FH1091" s="278"/>
      <c r="FI1091" s="278"/>
      <c r="FJ1091" s="278"/>
      <c r="FK1091" s="278"/>
      <c r="FL1091" s="278"/>
      <c r="FM1091" s="278"/>
      <c r="FN1091" s="278"/>
      <c r="FO1091" s="278"/>
      <c r="FP1091" s="278"/>
      <c r="FQ1091" s="278"/>
      <c r="FR1091" s="278"/>
      <c r="FS1091" s="278"/>
      <c r="FT1091" s="278"/>
      <c r="FU1091" s="278"/>
      <c r="FV1091" s="278"/>
      <c r="FW1091" s="278"/>
      <c r="FX1091" s="278"/>
      <c r="FY1091" s="278"/>
      <c r="FZ1091" s="278"/>
      <c r="GA1091" s="278"/>
      <c r="GB1091" s="278"/>
      <c r="GC1091" s="278"/>
      <c r="GD1091" s="278"/>
      <c r="GE1091" s="278"/>
      <c r="GF1091" s="278"/>
      <c r="GG1091" s="278"/>
      <c r="GH1091" s="278"/>
      <c r="GI1091" s="278"/>
      <c r="GJ1091" s="278"/>
      <c r="GK1091" s="278"/>
      <c r="GL1091" s="278"/>
      <c r="GM1091" s="278"/>
      <c r="GN1091" s="278"/>
      <c r="GO1091" s="278"/>
      <c r="GP1091" s="278"/>
      <c r="GQ1091" s="278"/>
      <c r="GR1091" s="278"/>
      <c r="GS1091" s="278"/>
      <c r="GT1091" s="278"/>
      <c r="GU1091" s="278"/>
      <c r="GV1091" s="278"/>
      <c r="GW1091" s="278"/>
      <c r="GX1091" s="278"/>
      <c r="GY1091" s="278"/>
      <c r="GZ1091" s="278"/>
      <c r="HA1091" s="278"/>
      <c r="HB1091" s="278"/>
      <c r="HC1091" s="278"/>
      <c r="HD1091" s="278"/>
      <c r="HE1091" s="278"/>
      <c r="HF1091" s="278"/>
      <c r="HG1091" s="278"/>
      <c r="HH1091" s="278"/>
      <c r="HI1091" s="278"/>
      <c r="HJ1091" s="278"/>
      <c r="HK1091" s="278"/>
      <c r="HL1091" s="278"/>
      <c r="HM1091" s="278"/>
      <c r="HN1091" s="278"/>
      <c r="HO1091" s="278"/>
      <c r="HP1091" s="278"/>
      <c r="HQ1091" s="278"/>
      <c r="HR1091" s="278"/>
      <c r="HS1091" s="278"/>
      <c r="HT1091" s="278"/>
      <c r="HU1091" s="278"/>
      <c r="HV1091" s="278"/>
      <c r="HW1091" s="278"/>
      <c r="HX1091" s="278"/>
      <c r="HY1091" s="278"/>
      <c r="HZ1091" s="278"/>
      <c r="IA1091" s="278"/>
      <c r="IB1091" s="278"/>
      <c r="IC1091" s="278"/>
      <c r="ID1091" s="278"/>
      <c r="IE1091" s="278"/>
      <c r="IF1091" s="278"/>
      <c r="IG1091" s="278"/>
      <c r="IH1091" s="278"/>
      <c r="II1091" s="278"/>
      <c r="IJ1091" s="278"/>
      <c r="IK1091" s="278"/>
      <c r="IL1091" s="278"/>
      <c r="IM1091" s="278"/>
      <c r="IN1091" s="278"/>
      <c r="IO1091" s="278"/>
      <c r="IP1091" s="278"/>
      <c r="IQ1091" s="278"/>
      <c r="IR1091" s="278"/>
      <c r="IS1091" s="278"/>
      <c r="IT1091" s="278"/>
      <c r="IU1091" s="278"/>
      <c r="IV1091" s="278"/>
      <c r="IW1091" s="278"/>
      <c r="IX1091" s="278"/>
      <c r="IY1091" s="278"/>
      <c r="IZ1091" s="278"/>
      <c r="JA1091" s="278"/>
      <c r="JB1091" s="278"/>
      <c r="JC1091" s="278"/>
      <c r="JD1091" s="278"/>
      <c r="JE1091" s="278"/>
      <c r="JF1091" s="278"/>
      <c r="JG1091" s="278"/>
      <c r="JH1091" s="278"/>
      <c r="JI1091" s="278"/>
      <c r="JJ1091" s="278"/>
      <c r="JK1091" s="278"/>
      <c r="JL1091" s="278"/>
      <c r="JM1091" s="278"/>
      <c r="JN1091" s="278"/>
      <c r="JO1091" s="278"/>
      <c r="JP1091" s="278"/>
      <c r="JQ1091" s="278"/>
      <c r="JR1091" s="278"/>
      <c r="JS1091" s="278"/>
      <c r="JT1091" s="278"/>
      <c r="JU1091" s="278"/>
      <c r="JV1091" s="278"/>
      <c r="JW1091" s="278"/>
      <c r="JX1091" s="278"/>
      <c r="JY1091" s="278"/>
      <c r="JZ1091" s="278"/>
      <c r="KA1091" s="278"/>
      <c r="KB1091" s="278"/>
      <c r="KC1091" s="278"/>
      <c r="KD1091" s="278"/>
      <c r="KE1091" s="278"/>
      <c r="KF1091" s="278"/>
      <c r="KG1091" s="278"/>
      <c r="KH1091" s="278"/>
      <c r="KI1091" s="278"/>
      <c r="KJ1091" s="278"/>
      <c r="KK1091" s="278"/>
      <c r="KL1091" s="278"/>
      <c r="KM1091" s="278"/>
      <c r="KN1091" s="278"/>
      <c r="KO1091" s="278"/>
      <c r="KP1091" s="278"/>
      <c r="KQ1091" s="278"/>
      <c r="KR1091" s="278"/>
      <c r="KS1091" s="278"/>
      <c r="KT1091" s="278"/>
      <c r="KU1091" s="278"/>
      <c r="KV1091" s="278"/>
      <c r="KW1091" s="278"/>
      <c r="KX1091" s="278"/>
      <c r="KY1091" s="278"/>
      <c r="KZ1091" s="278"/>
      <c r="LA1091" s="278"/>
      <c r="LB1091" s="278"/>
      <c r="LC1091" s="278"/>
      <c r="LD1091" s="278"/>
      <c r="LE1091" s="278"/>
      <c r="LF1091" s="278"/>
      <c r="LG1091" s="278"/>
      <c r="LH1091" s="278"/>
      <c r="LI1091" s="278"/>
      <c r="LJ1091" s="278"/>
      <c r="LK1091" s="278"/>
      <c r="LL1091" s="278"/>
      <c r="LM1091" s="278"/>
      <c r="LN1091" s="278"/>
      <c r="LO1091" s="278"/>
      <c r="LP1091" s="278"/>
      <c r="LQ1091" s="278"/>
      <c r="LR1091" s="278"/>
      <c r="LS1091" s="278"/>
      <c r="LT1091" s="278"/>
      <c r="LU1091" s="278"/>
      <c r="LV1091" s="278"/>
      <c r="LW1091" s="278"/>
      <c r="LX1091" s="278"/>
      <c r="LY1091" s="278"/>
      <c r="LZ1091" s="278"/>
      <c r="MA1091" s="278"/>
      <c r="MB1091" s="278"/>
      <c r="MC1091" s="278"/>
      <c r="MD1091" s="278"/>
      <c r="ME1091" s="278"/>
      <c r="MF1091" s="278"/>
      <c r="MG1091" s="278"/>
      <c r="MH1091" s="278"/>
      <c r="MI1091" s="278"/>
      <c r="MJ1091" s="278"/>
      <c r="MK1091" s="278"/>
      <c r="ML1091" s="278"/>
      <c r="MM1091" s="278"/>
      <c r="MN1091" s="278"/>
      <c r="MO1091" s="278"/>
      <c r="MP1091" s="278"/>
      <c r="MQ1091" s="278"/>
      <c r="MR1091" s="278"/>
      <c r="MS1091" s="278"/>
      <c r="MT1091" s="278"/>
      <c r="MU1091" s="278"/>
      <c r="MV1091" s="278"/>
      <c r="MW1091" s="278"/>
      <c r="MX1091" s="278"/>
      <c r="MY1091" s="278"/>
      <c r="MZ1091" s="278"/>
      <c r="NA1091" s="278"/>
      <c r="NB1091" s="278"/>
      <c r="NC1091" s="278"/>
      <c r="ND1091" s="278"/>
      <c r="NE1091" s="278"/>
      <c r="NF1091" s="278"/>
      <c r="NG1091" s="278"/>
      <c r="NH1091" s="278"/>
      <c r="NI1091" s="278"/>
      <c r="NJ1091" s="278"/>
      <c r="NK1091" s="278"/>
      <c r="NL1091" s="278"/>
      <c r="NM1091" s="278"/>
      <c r="NN1091" s="278"/>
      <c r="NO1091" s="278"/>
      <c r="NP1091" s="278"/>
      <c r="NQ1091" s="278"/>
      <c r="NR1091" s="278"/>
      <c r="NS1091" s="278"/>
      <c r="NT1091" s="278"/>
      <c r="NU1091" s="278"/>
      <c r="NV1091" s="278"/>
      <c r="NW1091" s="278"/>
      <c r="NX1091" s="278"/>
      <c r="NY1091" s="278"/>
      <c r="NZ1091" s="278"/>
      <c r="OA1091" s="278"/>
      <c r="OB1091" s="278"/>
      <c r="OC1091" s="278"/>
      <c r="OD1091" s="278"/>
      <c r="OE1091" s="278"/>
      <c r="OF1091" s="278"/>
      <c r="OG1091" s="278"/>
      <c r="OH1091" s="278"/>
      <c r="OI1091" s="278"/>
      <c r="OJ1091" s="278"/>
      <c r="OK1091" s="278"/>
      <c r="OL1091" s="278"/>
      <c r="OM1091" s="278"/>
      <c r="ON1091" s="278"/>
      <c r="OO1091" s="278"/>
      <c r="OP1091" s="278"/>
      <c r="OQ1091" s="278"/>
      <c r="OR1091" s="278"/>
      <c r="OS1091" s="278"/>
      <c r="OT1091" s="278"/>
      <c r="OU1091" s="278"/>
      <c r="OV1091" s="278"/>
      <c r="OW1091" s="278"/>
      <c r="OX1091" s="278"/>
      <c r="OY1091" s="278"/>
      <c r="OZ1091" s="278"/>
      <c r="PA1091" s="278"/>
      <c r="PB1091" s="278"/>
      <c r="PC1091" s="278"/>
      <c r="PD1091" s="278"/>
      <c r="PE1091" s="278"/>
      <c r="PF1091" s="278"/>
      <c r="PG1091" s="278"/>
      <c r="PH1091" s="278"/>
      <c r="PI1091" s="278"/>
      <c r="PJ1091" s="278"/>
      <c r="PK1091" s="278"/>
      <c r="PL1091" s="278"/>
      <c r="PM1091" s="278"/>
      <c r="PN1091" s="278"/>
      <c r="PO1091" s="278"/>
      <c r="PP1091" s="278"/>
      <c r="PQ1091" s="278"/>
      <c r="PR1091" s="278"/>
      <c r="PS1091" s="278"/>
      <c r="PT1091" s="278"/>
      <c r="PU1091" s="278"/>
      <c r="PV1091" s="278"/>
      <c r="PW1091" s="278"/>
      <c r="PX1091" s="278"/>
      <c r="PY1091" s="278"/>
      <c r="PZ1091" s="278"/>
      <c r="QA1091" s="278"/>
      <c r="QB1091" s="278"/>
      <c r="QC1091" s="278"/>
      <c r="QD1091" s="278"/>
      <c r="QE1091" s="278"/>
      <c r="QF1091" s="278"/>
      <c r="QG1091" s="278"/>
      <c r="QH1091" s="278"/>
      <c r="QI1091" s="278"/>
      <c r="QJ1091" s="278"/>
      <c r="QK1091" s="278"/>
      <c r="QL1091" s="278"/>
      <c r="QM1091" s="278"/>
      <c r="QN1091" s="278"/>
      <c r="QO1091" s="278"/>
      <c r="QP1091" s="278"/>
      <c r="QQ1091" s="278"/>
      <c r="QR1091" s="278"/>
      <c r="QS1091" s="278"/>
      <c r="QT1091" s="278"/>
      <c r="QU1091" s="278"/>
      <c r="QV1091" s="278"/>
      <c r="QW1091" s="278"/>
      <c r="QX1091" s="278"/>
      <c r="QY1091" s="278"/>
      <c r="QZ1091" s="278"/>
      <c r="RA1091" s="278"/>
      <c r="RB1091" s="278"/>
      <c r="RC1091" s="278"/>
      <c r="RD1091" s="278"/>
      <c r="RE1091" s="278"/>
      <c r="RF1091" s="278"/>
      <c r="RG1091" s="278"/>
      <c r="RH1091" s="278"/>
      <c r="RI1091" s="278"/>
      <c r="RJ1091" s="278"/>
      <c r="RK1091" s="278"/>
      <c r="RL1091" s="278"/>
      <c r="RM1091" s="278"/>
      <c r="RN1091" s="278"/>
      <c r="RO1091" s="278"/>
      <c r="RP1091" s="278"/>
      <c r="RQ1091" s="278"/>
      <c r="RR1091" s="278"/>
      <c r="RS1091" s="278"/>
      <c r="RT1091" s="278"/>
      <c r="RU1091" s="278"/>
      <c r="RV1091" s="278"/>
      <c r="RW1091" s="278"/>
      <c r="RX1091" s="278"/>
      <c r="RY1091" s="278"/>
      <c r="RZ1091" s="278"/>
      <c r="SA1091" s="278"/>
      <c r="SB1091" s="278"/>
      <c r="SC1091" s="278"/>
      <c r="SD1091" s="278"/>
      <c r="SE1091" s="278"/>
      <c r="SF1091" s="278"/>
      <c r="SG1091" s="278"/>
      <c r="SH1091" s="278"/>
      <c r="SI1091" s="278"/>
      <c r="SJ1091" s="278"/>
      <c r="SK1091" s="278"/>
      <c r="SL1091" s="278"/>
      <c r="SM1091" s="278"/>
      <c r="SN1091" s="278"/>
      <c r="SO1091" s="278"/>
      <c r="SP1091" s="278"/>
      <c r="SQ1091" s="278"/>
      <c r="SR1091" s="278"/>
      <c r="SS1091" s="278"/>
      <c r="ST1091" s="278"/>
      <c r="SU1091" s="278"/>
      <c r="SV1091" s="278"/>
      <c r="SW1091" s="278"/>
      <c r="SX1091" s="278"/>
      <c r="SY1091" s="278"/>
      <c r="SZ1091" s="278"/>
      <c r="TA1091" s="278"/>
      <c r="TB1091" s="278"/>
      <c r="TC1091" s="278"/>
      <c r="TD1091" s="278"/>
      <c r="TE1091" s="278"/>
      <c r="TF1091" s="278"/>
      <c r="TG1091" s="278"/>
      <c r="TH1091" s="278"/>
      <c r="TI1091" s="278"/>
      <c r="TJ1091" s="278"/>
      <c r="TK1091" s="278"/>
      <c r="TL1091" s="278"/>
      <c r="TM1091" s="278"/>
      <c r="TN1091" s="278"/>
      <c r="TO1091" s="278"/>
      <c r="TP1091" s="278"/>
      <c r="TQ1091" s="278"/>
      <c r="TR1091" s="278"/>
      <c r="TS1091" s="278"/>
      <c r="TT1091" s="278"/>
      <c r="TU1091" s="278"/>
      <c r="TV1091" s="278"/>
      <c r="TW1091" s="278"/>
      <c r="TX1091" s="278"/>
      <c r="TY1091" s="278"/>
      <c r="TZ1091" s="278"/>
      <c r="UA1091" s="278"/>
      <c r="UB1091" s="278"/>
      <c r="UC1091" s="278"/>
      <c r="UD1091" s="278"/>
      <c r="UE1091" s="278"/>
      <c r="UF1091" s="278"/>
      <c r="UG1091" s="278"/>
      <c r="UH1091" s="278"/>
      <c r="UI1091" s="278"/>
      <c r="UJ1091" s="278"/>
      <c r="UK1091" s="278"/>
      <c r="UL1091" s="278"/>
      <c r="UM1091" s="278"/>
      <c r="UN1091" s="278"/>
      <c r="UO1091" s="278"/>
      <c r="UP1091" s="278"/>
      <c r="UQ1091" s="278"/>
      <c r="UR1091" s="278"/>
      <c r="US1091" s="278"/>
      <c r="UT1091" s="278"/>
      <c r="UU1091" s="278"/>
      <c r="UV1091" s="278"/>
      <c r="UW1091" s="278"/>
      <c r="UX1091" s="278"/>
      <c r="UY1091" s="278"/>
      <c r="UZ1091" s="278"/>
      <c r="VA1091" s="278"/>
      <c r="VB1091" s="278"/>
      <c r="VC1091" s="278"/>
      <c r="VD1091" s="278"/>
      <c r="VE1091" s="278"/>
      <c r="VF1091" s="278"/>
      <c r="VG1091" s="278"/>
      <c r="VH1091" s="278"/>
      <c r="VI1091" s="278"/>
      <c r="VJ1091" s="278"/>
      <c r="VK1091" s="278"/>
      <c r="VL1091" s="278"/>
      <c r="VM1091" s="278"/>
      <c r="VN1091" s="278"/>
      <c r="VO1091" s="278"/>
      <c r="VP1091" s="278"/>
      <c r="VQ1091" s="278"/>
      <c r="VR1091" s="278"/>
      <c r="VS1091" s="278"/>
      <c r="VT1091" s="278"/>
      <c r="VU1091" s="278"/>
      <c r="VV1091" s="278"/>
      <c r="VW1091" s="278"/>
      <c r="VX1091" s="278"/>
      <c r="VY1091" s="278"/>
      <c r="VZ1091" s="278"/>
      <c r="WA1091" s="278"/>
      <c r="WB1091" s="278"/>
      <c r="WC1091" s="278"/>
      <c r="WD1091" s="278"/>
      <c r="WE1091" s="278"/>
      <c r="WF1091" s="278"/>
      <c r="WG1091" s="278"/>
      <c r="WH1091" s="278"/>
      <c r="WI1091" s="278"/>
      <c r="WJ1091" s="278"/>
      <c r="WK1091" s="278"/>
      <c r="WL1091" s="278"/>
      <c r="WM1091" s="278"/>
      <c r="WN1091" s="278"/>
      <c r="WO1091" s="278"/>
      <c r="WP1091" s="278"/>
      <c r="WQ1091" s="278"/>
      <c r="WR1091" s="278"/>
      <c r="WS1091" s="278"/>
      <c r="WT1091" s="278"/>
      <c r="WU1091" s="278"/>
      <c r="WV1091" s="278"/>
      <c r="WW1091" s="278"/>
      <c r="WX1091" s="278"/>
      <c r="WY1091" s="278"/>
      <c r="WZ1091" s="278"/>
      <c r="XA1091" s="278"/>
      <c r="XB1091" s="278"/>
      <c r="XC1091" s="278"/>
      <c r="XD1091" s="278"/>
      <c r="XE1091" s="278"/>
      <c r="XF1091" s="278"/>
      <c r="XG1091" s="278"/>
      <c r="XH1091" s="278"/>
      <c r="XI1091" s="278"/>
      <c r="XJ1091" s="278"/>
      <c r="XK1091" s="278"/>
      <c r="XL1091" s="278"/>
      <c r="XM1091" s="278"/>
      <c r="XN1091" s="278"/>
      <c r="XO1091" s="278"/>
      <c r="XP1091" s="278"/>
      <c r="XQ1091" s="278"/>
      <c r="XR1091" s="278"/>
      <c r="XS1091" s="278"/>
      <c r="XT1091" s="278"/>
      <c r="XU1091" s="278"/>
      <c r="XV1091" s="278"/>
      <c r="XW1091" s="278"/>
      <c r="XX1091" s="278"/>
      <c r="XY1091" s="278"/>
      <c r="XZ1091" s="278"/>
      <c r="YA1091" s="278"/>
      <c r="YB1091" s="278"/>
      <c r="YC1091" s="278"/>
      <c r="YD1091" s="278"/>
      <c r="YE1091" s="278"/>
      <c r="YF1091" s="278"/>
      <c r="YG1091" s="278"/>
      <c r="YH1091" s="278"/>
      <c r="YI1091" s="278"/>
      <c r="YJ1091" s="278"/>
      <c r="YK1091" s="278"/>
      <c r="YL1091" s="278"/>
      <c r="YM1091" s="278"/>
      <c r="YN1091" s="278"/>
      <c r="YO1091" s="278"/>
      <c r="YP1091" s="278"/>
      <c r="YQ1091" s="278"/>
      <c r="YR1091" s="278"/>
      <c r="YS1091" s="278"/>
      <c r="YT1091" s="278"/>
      <c r="YU1091" s="278"/>
      <c r="YV1091" s="278"/>
      <c r="YW1091" s="278"/>
      <c r="YX1091" s="278"/>
      <c r="YY1091" s="278"/>
      <c r="YZ1091" s="278"/>
      <c r="ZA1091" s="278"/>
      <c r="ZB1091" s="278"/>
      <c r="ZC1091" s="278"/>
      <c r="ZD1091" s="278"/>
      <c r="ZE1091" s="278"/>
      <c r="ZF1091" s="278"/>
      <c r="ZG1091" s="278"/>
      <c r="ZH1091" s="278"/>
      <c r="ZI1091" s="278"/>
      <c r="ZJ1091" s="278"/>
      <c r="ZK1091" s="278"/>
      <c r="ZL1091" s="278"/>
      <c r="ZM1091" s="278"/>
      <c r="ZN1091" s="278"/>
      <c r="ZO1091" s="278"/>
      <c r="ZP1091" s="278"/>
      <c r="ZQ1091" s="278"/>
      <c r="ZR1091" s="278"/>
      <c r="ZS1091" s="278"/>
      <c r="ZT1091" s="278"/>
      <c r="ZU1091" s="278"/>
      <c r="ZV1091" s="278"/>
      <c r="ZW1091" s="278"/>
      <c r="ZX1091" s="278"/>
      <c r="ZY1091" s="278"/>
      <c r="ZZ1091" s="278"/>
      <c r="AAA1091" s="278"/>
      <c r="AAB1091" s="278"/>
      <c r="AAC1091" s="278"/>
      <c r="AAD1091" s="278"/>
      <c r="AAE1091" s="278"/>
      <c r="AAF1091" s="278"/>
      <c r="AAG1091" s="278"/>
      <c r="AAH1091" s="278"/>
      <c r="AAI1091" s="278"/>
      <c r="AAJ1091" s="278"/>
      <c r="AAK1091" s="278"/>
      <c r="AAL1091" s="278"/>
      <c r="AAM1091" s="278"/>
      <c r="AAN1091" s="278"/>
      <c r="AAO1091" s="278"/>
      <c r="AAP1091" s="278"/>
      <c r="AAQ1091" s="278"/>
      <c r="AAR1091" s="278"/>
      <c r="AAS1091" s="278"/>
      <c r="AAT1091" s="278"/>
      <c r="AAU1091" s="278"/>
      <c r="AAV1091" s="278"/>
      <c r="AAW1091" s="278"/>
      <c r="AAX1091" s="278"/>
      <c r="AAY1091" s="278"/>
      <c r="AAZ1091" s="278"/>
      <c r="ABA1091" s="278"/>
      <c r="ABB1091" s="278"/>
      <c r="ABC1091" s="278"/>
      <c r="ABD1091" s="278"/>
      <c r="ABE1091" s="278"/>
      <c r="ABF1091" s="278"/>
      <c r="ABG1091" s="278"/>
      <c r="ABH1091" s="278"/>
      <c r="ABI1091" s="278"/>
      <c r="ABJ1091" s="278"/>
      <c r="ABK1091" s="278"/>
      <c r="ABL1091" s="278"/>
      <c r="ABM1091" s="278"/>
      <c r="ABN1091" s="278"/>
      <c r="ABO1091" s="278"/>
      <c r="ABP1091" s="278"/>
      <c r="ABQ1091" s="278"/>
      <c r="ABR1091" s="278"/>
      <c r="ABS1091" s="278"/>
      <c r="ABT1091" s="278"/>
      <c r="ABU1091" s="278"/>
      <c r="ABV1091" s="278"/>
      <c r="ABW1091" s="278"/>
      <c r="ABX1091" s="278"/>
      <c r="ABY1091" s="278"/>
      <c r="ABZ1091" s="278"/>
      <c r="ACA1091" s="278"/>
      <c r="ACB1091" s="278"/>
      <c r="ACC1091" s="278"/>
      <c r="ACD1091" s="278"/>
      <c r="ACE1091" s="278"/>
      <c r="ACF1091" s="278"/>
      <c r="ACG1091" s="278"/>
      <c r="ACH1091" s="278"/>
      <c r="ACI1091" s="278"/>
      <c r="ACJ1091" s="278"/>
      <c r="ACK1091" s="278"/>
      <c r="ACL1091" s="278"/>
      <c r="ACM1091" s="278"/>
      <c r="ACN1091" s="278"/>
      <c r="ACO1091" s="278"/>
      <c r="ACP1091" s="278"/>
      <c r="ACQ1091" s="278"/>
      <c r="ACR1091" s="278"/>
      <c r="ACS1091" s="278"/>
      <c r="ACT1091" s="278"/>
      <c r="ACU1091" s="278"/>
      <c r="ACV1091" s="278"/>
      <c r="ACW1091" s="278"/>
      <c r="ACX1091" s="278"/>
      <c r="ACY1091" s="278"/>
      <c r="ACZ1091" s="278"/>
      <c r="ADA1091" s="278"/>
      <c r="ADB1091" s="278"/>
      <c r="ADC1091" s="278"/>
      <c r="ADD1091" s="278"/>
      <c r="ADE1091" s="278"/>
      <c r="ADF1091" s="278"/>
      <c r="ADG1091" s="278"/>
      <c r="ADH1091" s="278"/>
      <c r="ADI1091" s="278"/>
      <c r="ADJ1091" s="278"/>
      <c r="ADK1091" s="278"/>
      <c r="ADL1091" s="278"/>
      <c r="ADM1091" s="278"/>
      <c r="ADN1091" s="278"/>
      <c r="ADO1091" s="278"/>
      <c r="ADP1091" s="278"/>
      <c r="ADQ1091" s="278"/>
      <c r="ADR1091" s="278"/>
      <c r="ADS1091" s="278"/>
      <c r="ADT1091" s="278"/>
      <c r="ADU1091" s="278"/>
      <c r="ADV1091" s="278"/>
      <c r="ADW1091" s="278"/>
      <c r="ADX1091" s="278"/>
      <c r="ADY1091" s="278"/>
      <c r="ADZ1091" s="278"/>
      <c r="AEA1091" s="278"/>
      <c r="AEB1091" s="278"/>
      <c r="AEC1091" s="278"/>
      <c r="AED1091" s="278"/>
      <c r="AEE1091" s="278"/>
      <c r="AEF1091" s="278"/>
      <c r="AEG1091" s="278"/>
      <c r="AEH1091" s="278"/>
      <c r="AEI1091" s="278"/>
      <c r="AEJ1091" s="278"/>
      <c r="AEK1091" s="278"/>
      <c r="AEL1091" s="278"/>
      <c r="AEM1091" s="278"/>
      <c r="AEN1091" s="278"/>
      <c r="AEO1091" s="278"/>
      <c r="AEP1091" s="278"/>
      <c r="AEQ1091" s="278"/>
      <c r="AER1091" s="278"/>
      <c r="AES1091" s="278"/>
      <c r="AET1091" s="278"/>
      <c r="AEU1091" s="278"/>
      <c r="AEV1091" s="278"/>
      <c r="AEW1091" s="278"/>
      <c r="AEX1091" s="278"/>
      <c r="AEY1091" s="278"/>
      <c r="AEZ1091" s="278"/>
      <c r="AFA1091" s="278"/>
      <c r="AFB1091" s="278"/>
      <c r="AFC1091" s="278"/>
      <c r="AFD1091" s="278"/>
      <c r="AFE1091" s="278"/>
      <c r="AFF1091" s="278"/>
      <c r="AFG1091" s="278"/>
      <c r="AFH1091" s="278"/>
      <c r="AFI1091" s="278"/>
      <c r="AFJ1091" s="278"/>
      <c r="AFK1091" s="278"/>
      <c r="AFL1091" s="278"/>
      <c r="AFM1091" s="278"/>
      <c r="AFN1091" s="278"/>
      <c r="AFO1091" s="278"/>
      <c r="AFP1091" s="278"/>
      <c r="AFQ1091" s="278"/>
      <c r="AFR1091" s="278"/>
      <c r="AFS1091" s="278"/>
      <c r="AFT1091" s="278"/>
      <c r="AFU1091" s="278"/>
      <c r="AFV1091" s="278"/>
      <c r="AFW1091" s="278"/>
      <c r="AFX1091" s="278"/>
      <c r="AFY1091" s="278"/>
      <c r="AFZ1091" s="278"/>
      <c r="AGA1091" s="278"/>
      <c r="AGB1091" s="278"/>
      <c r="AGC1091" s="278"/>
      <c r="AGD1091" s="278"/>
      <c r="AGE1091" s="278"/>
      <c r="AGF1091" s="278"/>
      <c r="AGG1091" s="278"/>
      <c r="AGH1091" s="278"/>
      <c r="AGI1091" s="278"/>
      <c r="AGJ1091" s="278"/>
      <c r="AGK1091" s="278"/>
      <c r="AGL1091" s="278"/>
      <c r="AGM1091" s="278"/>
      <c r="AGN1091" s="278"/>
      <c r="AGO1091" s="278"/>
      <c r="AGP1091" s="278"/>
      <c r="AGQ1091" s="278"/>
      <c r="AGR1091" s="278"/>
      <c r="AGS1091" s="278"/>
      <c r="AGT1091" s="278"/>
      <c r="AGU1091" s="278"/>
      <c r="AGV1091" s="278"/>
      <c r="AGW1091" s="278"/>
      <c r="AGX1091" s="278"/>
      <c r="AGY1091" s="278"/>
      <c r="AGZ1091" s="278"/>
      <c r="AHA1091" s="278"/>
      <c r="AHB1091" s="278"/>
      <c r="AHC1091" s="278"/>
      <c r="AHD1091" s="278"/>
      <c r="AHE1091" s="278"/>
      <c r="AHF1091" s="278"/>
      <c r="AHG1091" s="278"/>
      <c r="AHH1091" s="278"/>
      <c r="AHI1091" s="278"/>
      <c r="AHJ1091" s="278"/>
      <c r="AHK1091" s="278"/>
      <c r="AHL1091" s="278"/>
      <c r="AHM1091" s="278"/>
      <c r="AHN1091" s="278"/>
      <c r="AHO1091" s="278"/>
      <c r="AHP1091" s="278"/>
      <c r="AHQ1091" s="278"/>
      <c r="AHR1091" s="278"/>
      <c r="AHS1091" s="278"/>
      <c r="AHT1091" s="278"/>
      <c r="AHU1091" s="278"/>
      <c r="AHV1091" s="278"/>
      <c r="AHW1091" s="278"/>
      <c r="AHX1091" s="278"/>
      <c r="AHY1091" s="278"/>
      <c r="AHZ1091" s="278"/>
      <c r="AIA1091" s="278"/>
      <c r="AIB1091" s="278"/>
      <c r="AIC1091" s="278"/>
      <c r="AID1091" s="278"/>
      <c r="AIE1091" s="278"/>
      <c r="AIF1091" s="278"/>
      <c r="AIG1091" s="278"/>
      <c r="AIH1091" s="278"/>
      <c r="AII1091" s="278"/>
      <c r="AIJ1091" s="278"/>
      <c r="AIK1091" s="278"/>
      <c r="AIL1091" s="278"/>
      <c r="AIM1091" s="278"/>
      <c r="AIN1091" s="278"/>
      <c r="AIO1091" s="278"/>
      <c r="AIP1091" s="278"/>
      <c r="AIQ1091" s="278"/>
      <c r="AIR1091" s="278"/>
      <c r="AIS1091" s="278"/>
      <c r="AIT1091" s="278"/>
      <c r="AIU1091" s="278"/>
      <c r="AIV1091" s="278"/>
      <c r="AIW1091" s="278"/>
      <c r="AIX1091" s="278"/>
      <c r="AIY1091" s="278"/>
      <c r="AIZ1091" s="278"/>
      <c r="AJA1091" s="278"/>
      <c r="AJB1091" s="278"/>
      <c r="AJC1091" s="278"/>
      <c r="AJD1091" s="278"/>
      <c r="AJE1091" s="278"/>
      <c r="AJF1091" s="278"/>
      <c r="AJG1091" s="278"/>
      <c r="AJH1091" s="278"/>
      <c r="AJI1091" s="278"/>
      <c r="AJJ1091" s="278"/>
      <c r="AJK1091" s="278"/>
      <c r="AJL1091" s="278"/>
      <c r="AJM1091" s="278"/>
      <c r="AJN1091" s="278"/>
      <c r="AJO1091" s="278"/>
      <c r="AJP1091" s="278"/>
      <c r="AJQ1091" s="278"/>
      <c r="AJR1091" s="278"/>
      <c r="AJS1091" s="278"/>
      <c r="AJT1091" s="278"/>
      <c r="AJU1091" s="278"/>
      <c r="AJV1091" s="278"/>
      <c r="AJW1091" s="278"/>
      <c r="AJX1091" s="278"/>
      <c r="AJY1091" s="278"/>
      <c r="AJZ1091" s="278"/>
      <c r="AKA1091" s="278"/>
      <c r="AKB1091" s="278"/>
      <c r="AKC1091" s="278"/>
      <c r="AKD1091" s="278"/>
      <c r="AKE1091" s="278"/>
      <c r="AKF1091" s="278"/>
      <c r="AKG1091" s="278"/>
      <c r="AKH1091" s="278"/>
      <c r="AKI1091" s="278"/>
      <c r="AKJ1091" s="278"/>
      <c r="AKK1091" s="278"/>
      <c r="AKL1091" s="278"/>
      <c r="AKM1091" s="278"/>
      <c r="AKN1091" s="278"/>
      <c r="AKO1091" s="278"/>
      <c r="AKP1091" s="278"/>
      <c r="AKQ1091" s="278"/>
      <c r="AKR1091" s="278"/>
      <c r="AKS1091" s="278"/>
      <c r="AKT1091" s="278"/>
      <c r="AKU1091" s="278"/>
      <c r="AKV1091" s="278"/>
      <c r="AKW1091" s="278"/>
      <c r="AKX1091" s="278"/>
      <c r="AKY1091" s="278"/>
      <c r="AKZ1091" s="278"/>
      <c r="ALA1091" s="278"/>
      <c r="ALB1091" s="278"/>
      <c r="ALC1091" s="278"/>
      <c r="ALD1091" s="278"/>
      <c r="ALE1091" s="278"/>
      <c r="ALF1091" s="278"/>
      <c r="ALG1091" s="278"/>
      <c r="ALH1091" s="278"/>
      <c r="ALI1091" s="278"/>
      <c r="ALJ1091" s="278"/>
      <c r="ALK1091" s="278"/>
      <c r="ALL1091" s="278"/>
      <c r="ALM1091" s="278"/>
      <c r="ALN1091" s="278"/>
      <c r="ALO1091" s="278"/>
      <c r="ALP1091" s="278"/>
      <c r="ALQ1091" s="278"/>
      <c r="ALR1091" s="278"/>
      <c r="ALS1091" s="278"/>
      <c r="ALT1091" s="278"/>
      <c r="ALU1091" s="278"/>
      <c r="ALV1091" s="278"/>
      <c r="ALW1091" s="278"/>
      <c r="ALX1091" s="278"/>
      <c r="ALY1091" s="278"/>
      <c r="ALZ1091" s="278"/>
      <c r="AMA1091" s="278"/>
      <c r="AMB1091" s="278"/>
      <c r="AMC1091" s="278"/>
      <c r="AMD1091" s="278"/>
      <c r="AME1091" s="278"/>
      <c r="AMF1091" s="278"/>
      <c r="AMG1091" s="278"/>
      <c r="AMH1091" s="278"/>
      <c r="AMI1091" s="278"/>
      <c r="AMJ1091" s="278"/>
      <c r="AMK1091" s="278"/>
      <c r="AML1091" s="278"/>
      <c r="AMM1091" s="278"/>
      <c r="AMN1091" s="278"/>
      <c r="AMO1091" s="278"/>
      <c r="AMP1091" s="278"/>
      <c r="AMQ1091" s="278"/>
      <c r="AMR1091" s="278"/>
      <c r="AMS1091" s="278"/>
      <c r="AMT1091" s="278"/>
      <c r="AMU1091" s="278"/>
      <c r="AMV1091" s="278"/>
      <c r="AMW1091" s="278"/>
      <c r="AMX1091" s="278"/>
      <c r="AMY1091" s="278"/>
      <c r="AMZ1091" s="278"/>
      <c r="ANA1091" s="278"/>
      <c r="ANB1091" s="278"/>
      <c r="ANC1091" s="278"/>
      <c r="AND1091" s="278"/>
      <c r="ANE1091" s="278"/>
      <c r="ANF1091" s="278"/>
      <c r="ANG1091" s="278"/>
      <c r="ANH1091" s="278"/>
      <c r="ANI1091" s="278"/>
      <c r="ANJ1091" s="278"/>
      <c r="ANK1091" s="278"/>
      <c r="ANL1091" s="278"/>
      <c r="ANM1091" s="278"/>
      <c r="ANN1091" s="278"/>
      <c r="ANO1091" s="278"/>
      <c r="ANP1091" s="278"/>
      <c r="ANQ1091" s="278"/>
      <c r="ANR1091" s="278"/>
      <c r="ANS1091" s="278"/>
      <c r="ANT1091" s="278"/>
      <c r="ANU1091" s="278"/>
      <c r="ANV1091" s="278"/>
      <c r="ANW1091" s="278"/>
      <c r="ANX1091" s="278"/>
      <c r="ANY1091" s="278"/>
      <c r="ANZ1091" s="278"/>
      <c r="AOA1091" s="278"/>
      <c r="AOB1091" s="278"/>
      <c r="AOC1091" s="278"/>
      <c r="AOD1091" s="278"/>
      <c r="AOE1091" s="278"/>
      <c r="AOF1091" s="278"/>
      <c r="AOG1091" s="278"/>
      <c r="AOH1091" s="278"/>
      <c r="AOI1091" s="278"/>
      <c r="AOJ1091" s="278"/>
      <c r="AOK1091" s="278"/>
      <c r="AOL1091" s="278"/>
      <c r="AOM1091" s="278"/>
      <c r="AON1091" s="278"/>
      <c r="AOO1091" s="278"/>
      <c r="AOP1091" s="278"/>
      <c r="AOQ1091" s="278"/>
      <c r="AOR1091" s="278"/>
      <c r="AOS1091" s="278"/>
      <c r="AOT1091" s="278"/>
      <c r="AOU1091" s="278"/>
      <c r="AOV1091" s="278"/>
      <c r="AOW1091" s="278"/>
      <c r="AOX1091" s="278"/>
      <c r="AOY1091" s="278"/>
      <c r="AOZ1091" s="278"/>
      <c r="APA1091" s="278"/>
      <c r="APB1091" s="278"/>
      <c r="APC1091" s="278"/>
      <c r="APD1091" s="278"/>
      <c r="APE1091" s="278"/>
      <c r="APF1091" s="278"/>
      <c r="APG1091" s="278"/>
      <c r="APH1091" s="278"/>
      <c r="API1091" s="278"/>
      <c r="APJ1091" s="278"/>
      <c r="APK1091" s="278"/>
      <c r="APL1091" s="278"/>
      <c r="APM1091" s="278"/>
      <c r="APN1091" s="278"/>
      <c r="APO1091" s="278"/>
      <c r="APP1091" s="278"/>
      <c r="APQ1091" s="278"/>
      <c r="APR1091" s="278"/>
      <c r="APS1091" s="278"/>
      <c r="APT1091" s="278"/>
      <c r="APU1091" s="278"/>
      <c r="APV1091" s="278"/>
      <c r="APW1091" s="278"/>
      <c r="APX1091" s="278"/>
      <c r="APY1091" s="278"/>
      <c r="APZ1091" s="278"/>
      <c r="AQA1091" s="278"/>
      <c r="AQB1091" s="278"/>
      <c r="AQC1091" s="278"/>
      <c r="AQD1091" s="278"/>
      <c r="AQE1091" s="278"/>
      <c r="AQF1091" s="278"/>
      <c r="AQG1091" s="278"/>
      <c r="AQH1091" s="278"/>
      <c r="AQI1091" s="278"/>
      <c r="AQJ1091" s="278"/>
      <c r="AQK1091" s="278"/>
      <c r="AQL1091" s="278"/>
      <c r="AQM1091" s="278"/>
      <c r="AQN1091" s="278"/>
      <c r="AQO1091" s="278"/>
      <c r="AQP1091" s="278"/>
      <c r="AQQ1091" s="278"/>
      <c r="AQR1091" s="278"/>
      <c r="AQS1091" s="278"/>
      <c r="AQT1091" s="278"/>
      <c r="AQU1091" s="278"/>
      <c r="AQV1091" s="278"/>
      <c r="AQW1091" s="278"/>
      <c r="AQX1091" s="278"/>
      <c r="AQY1091" s="278"/>
      <c r="AQZ1091" s="278"/>
      <c r="ARA1091" s="278"/>
      <c r="ARB1091" s="278"/>
      <c r="ARC1091" s="278"/>
      <c r="ARD1091" s="278"/>
      <c r="ARE1091" s="278"/>
      <c r="ARF1091" s="278"/>
      <c r="ARG1091" s="278"/>
      <c r="ARH1091" s="278"/>
      <c r="ARI1091" s="278"/>
      <c r="ARJ1091" s="278"/>
      <c r="ARK1091" s="278"/>
      <c r="ARL1091" s="278"/>
      <c r="ARM1091" s="278"/>
      <c r="ARN1091" s="278"/>
      <c r="ARO1091" s="278"/>
      <c r="ARP1091" s="278"/>
      <c r="ARQ1091" s="278"/>
      <c r="ARR1091" s="278"/>
      <c r="ARS1091" s="278"/>
      <c r="ART1091" s="278"/>
      <c r="ARU1091" s="278"/>
      <c r="ARV1091" s="278"/>
      <c r="ARW1091" s="278"/>
      <c r="ARX1091" s="278"/>
      <c r="ARY1091" s="278"/>
      <c r="ARZ1091" s="278"/>
      <c r="ASA1091" s="278"/>
      <c r="ASB1091" s="278"/>
      <c r="ASC1091" s="278"/>
      <c r="ASD1091" s="278"/>
      <c r="ASE1091" s="278"/>
      <c r="ASF1091" s="278"/>
      <c r="ASG1091" s="278"/>
      <c r="ASH1091" s="278"/>
      <c r="ASI1091" s="278"/>
      <c r="ASJ1091" s="278"/>
      <c r="ASK1091" s="278"/>
      <c r="ASL1091" s="278"/>
      <c r="ASM1091" s="278"/>
      <c r="ASN1091" s="278"/>
      <c r="ASO1091" s="278"/>
      <c r="ASP1091" s="278"/>
      <c r="ASQ1091" s="278"/>
      <c r="ASR1091" s="278"/>
      <c r="ASS1091" s="278"/>
      <c r="AST1091" s="278"/>
      <c r="ASU1091" s="278"/>
      <c r="ASV1091" s="278"/>
      <c r="ASW1091" s="278"/>
      <c r="ASX1091" s="278"/>
      <c r="ASY1091" s="278"/>
      <c r="ASZ1091" s="278"/>
      <c r="ATA1091" s="278"/>
      <c r="ATB1091" s="278"/>
      <c r="ATC1091" s="278"/>
      <c r="ATD1091" s="278"/>
      <c r="ATE1091" s="278"/>
      <c r="ATF1091" s="278"/>
      <c r="ATG1091" s="278"/>
      <c r="ATH1091" s="278"/>
      <c r="ATI1091" s="278"/>
      <c r="ATJ1091" s="278"/>
      <c r="ATK1091" s="278"/>
      <c r="ATL1091" s="278"/>
      <c r="ATM1091" s="278"/>
      <c r="ATN1091" s="278"/>
      <c r="ATO1091" s="278"/>
      <c r="ATP1091" s="278"/>
      <c r="ATQ1091" s="278"/>
      <c r="ATR1091" s="278"/>
      <c r="ATS1091" s="278"/>
      <c r="ATT1091" s="278"/>
      <c r="ATU1091" s="278"/>
      <c r="ATV1091" s="278"/>
      <c r="ATW1091" s="278"/>
      <c r="ATX1091" s="278"/>
      <c r="ATY1091" s="278"/>
      <c r="ATZ1091" s="278"/>
      <c r="AUA1091" s="278"/>
      <c r="AUB1091" s="278"/>
      <c r="AUC1091" s="278"/>
      <c r="AUD1091" s="278"/>
      <c r="AUE1091" s="278"/>
      <c r="AUF1091" s="278"/>
      <c r="AUG1091" s="278"/>
      <c r="AUH1091" s="278"/>
      <c r="AUI1091" s="278"/>
      <c r="AUJ1091" s="278"/>
      <c r="AUK1091" s="278"/>
      <c r="AUL1091" s="278"/>
      <c r="AUM1091" s="278"/>
      <c r="AUN1091" s="278"/>
      <c r="AUO1091" s="278"/>
      <c r="AUP1091" s="278"/>
      <c r="AUQ1091" s="278"/>
      <c r="AUR1091" s="278"/>
      <c r="AUS1091" s="278"/>
      <c r="AUT1091" s="278"/>
      <c r="AUU1091" s="278"/>
      <c r="AUV1091" s="278"/>
      <c r="AUW1091" s="278"/>
      <c r="AUX1091" s="278"/>
      <c r="AUY1091" s="278"/>
      <c r="AUZ1091" s="278"/>
      <c r="AVA1091" s="278"/>
      <c r="AVB1091" s="278"/>
      <c r="AVC1091" s="278"/>
      <c r="AVD1091" s="278"/>
      <c r="AVE1091" s="278"/>
      <c r="AVF1091" s="278"/>
      <c r="AVG1091" s="278"/>
      <c r="AVH1091" s="278"/>
      <c r="AVI1091" s="278"/>
      <c r="AVJ1091" s="278"/>
      <c r="AVK1091" s="278"/>
      <c r="AVL1091" s="278"/>
      <c r="AVM1091" s="278"/>
      <c r="AVN1091" s="278"/>
      <c r="AVO1091" s="278"/>
      <c r="AVP1091" s="278"/>
      <c r="AVQ1091" s="278"/>
      <c r="AVR1091" s="278"/>
      <c r="AVS1091" s="278"/>
      <c r="AVT1091" s="278"/>
      <c r="AVU1091" s="278"/>
      <c r="AVV1091" s="278"/>
      <c r="AVW1091" s="278"/>
      <c r="AVX1091" s="278"/>
      <c r="AVY1091" s="278"/>
      <c r="AVZ1091" s="278"/>
      <c r="AWA1091" s="278"/>
      <c r="AWB1091" s="278"/>
      <c r="AWC1091" s="278"/>
      <c r="AWD1091" s="278"/>
      <c r="AWE1091" s="278"/>
      <c r="AWF1091" s="278"/>
      <c r="AWG1091" s="278"/>
      <c r="AWH1091" s="278"/>
      <c r="AWI1091" s="278"/>
      <c r="AWJ1091" s="278"/>
      <c r="AWK1091" s="278"/>
      <c r="AWL1091" s="278"/>
      <c r="AWM1091" s="278"/>
      <c r="AWN1091" s="278"/>
      <c r="AWO1091" s="278"/>
      <c r="AWP1091" s="278"/>
      <c r="AWQ1091" s="278"/>
      <c r="AWR1091" s="278"/>
      <c r="AWS1091" s="278"/>
      <c r="AWT1091" s="278"/>
      <c r="AWU1091" s="278"/>
      <c r="AWV1091" s="278"/>
      <c r="AWW1091" s="278"/>
      <c r="AWX1091" s="278"/>
      <c r="AWY1091" s="278"/>
      <c r="AWZ1091" s="278"/>
      <c r="AXA1091" s="278"/>
      <c r="AXB1091" s="278"/>
      <c r="AXC1091" s="278"/>
      <c r="AXD1091" s="278"/>
      <c r="AXE1091" s="278"/>
      <c r="AXF1091" s="278"/>
      <c r="AXG1091" s="278"/>
      <c r="AXH1091" s="278"/>
      <c r="AXI1091" s="278"/>
      <c r="AXJ1091" s="278"/>
      <c r="AXK1091" s="278"/>
      <c r="AXL1091" s="278"/>
      <c r="AXM1091" s="278"/>
      <c r="AXN1091" s="278"/>
      <c r="AXO1091" s="278"/>
      <c r="AXP1091" s="278"/>
      <c r="AXQ1091" s="278"/>
      <c r="AXR1091" s="278"/>
      <c r="AXS1091" s="278"/>
      <c r="AXT1091" s="278"/>
      <c r="AXU1091" s="278"/>
      <c r="AXV1091" s="278"/>
      <c r="AXW1091" s="278"/>
      <c r="AXX1091" s="278"/>
      <c r="AXY1091" s="278"/>
      <c r="AXZ1091" s="278"/>
      <c r="AYA1091" s="278"/>
      <c r="AYB1091" s="278"/>
      <c r="AYC1091" s="278"/>
      <c r="AYD1091" s="278"/>
      <c r="AYE1091" s="278"/>
      <c r="AYF1091" s="278"/>
      <c r="AYG1091" s="278"/>
      <c r="AYH1091" s="278"/>
      <c r="AYI1091" s="278"/>
      <c r="AYJ1091" s="278"/>
      <c r="AYK1091" s="278"/>
      <c r="AYL1091" s="278"/>
      <c r="AYM1091" s="278"/>
      <c r="AYN1091" s="278"/>
      <c r="AYO1091" s="278"/>
      <c r="AYP1091" s="278"/>
      <c r="AYQ1091" s="278"/>
      <c r="AYR1091" s="278"/>
      <c r="AYS1091" s="278"/>
      <c r="AYT1091" s="278"/>
      <c r="AYU1091" s="278"/>
      <c r="AYV1091" s="278"/>
      <c r="AYW1091" s="278"/>
      <c r="AYX1091" s="278"/>
      <c r="AYY1091" s="278"/>
      <c r="AYZ1091" s="278"/>
      <c r="AZA1091" s="278"/>
      <c r="AZB1091" s="278"/>
      <c r="AZC1091" s="278"/>
      <c r="AZD1091" s="278"/>
      <c r="AZE1091" s="278"/>
      <c r="AZF1091" s="278"/>
      <c r="AZG1091" s="278"/>
      <c r="AZH1091" s="278"/>
      <c r="AZI1091" s="278"/>
      <c r="AZJ1091" s="278"/>
      <c r="AZK1091" s="278"/>
      <c r="AZL1091" s="278"/>
      <c r="AZM1091" s="278"/>
      <c r="AZN1091" s="278"/>
      <c r="AZO1091" s="278"/>
      <c r="AZP1091" s="278"/>
      <c r="AZQ1091" s="278"/>
      <c r="AZR1091" s="278"/>
      <c r="AZS1091" s="278"/>
      <c r="AZT1091" s="278"/>
      <c r="AZU1091" s="278"/>
      <c r="AZV1091" s="278"/>
      <c r="AZW1091" s="278"/>
      <c r="AZX1091" s="278"/>
      <c r="AZY1091" s="278"/>
      <c r="AZZ1091" s="278"/>
      <c r="BAA1091" s="278"/>
      <c r="BAB1091" s="278"/>
      <c r="BAC1091" s="278"/>
      <c r="BAD1091" s="278"/>
      <c r="BAE1091" s="278"/>
      <c r="BAF1091" s="278"/>
      <c r="BAG1091" s="278"/>
      <c r="BAH1091" s="278"/>
      <c r="BAI1091" s="278"/>
      <c r="BAJ1091" s="278"/>
      <c r="BAK1091" s="278"/>
      <c r="BAL1091" s="278"/>
      <c r="BAM1091" s="278"/>
      <c r="BAN1091" s="278"/>
      <c r="BAO1091" s="278"/>
      <c r="BAP1091" s="278"/>
      <c r="BAQ1091" s="278"/>
      <c r="BAR1091" s="278"/>
      <c r="BAS1091" s="278"/>
      <c r="BAT1091" s="278"/>
      <c r="BAU1091" s="278"/>
      <c r="BAV1091" s="278"/>
      <c r="BAW1091" s="278"/>
      <c r="BAX1091" s="278"/>
      <c r="BAY1091" s="278"/>
      <c r="BAZ1091" s="278"/>
      <c r="BBA1091" s="278"/>
      <c r="BBB1091" s="278"/>
      <c r="BBC1091" s="278"/>
      <c r="BBD1091" s="278"/>
      <c r="BBE1091" s="278"/>
      <c r="BBF1091" s="278"/>
      <c r="BBG1091" s="278"/>
      <c r="BBH1091" s="278"/>
      <c r="BBI1091" s="278"/>
      <c r="BBJ1091" s="278"/>
      <c r="BBK1091" s="278"/>
      <c r="BBL1091" s="278"/>
      <c r="BBM1091" s="278"/>
      <c r="BBN1091" s="278"/>
      <c r="BBO1091" s="278"/>
      <c r="BBP1091" s="278"/>
      <c r="BBQ1091" s="278"/>
      <c r="BBR1091" s="278"/>
      <c r="BBS1091" s="278"/>
      <c r="BBT1091" s="278"/>
      <c r="BBU1091" s="278"/>
      <c r="BBV1091" s="278"/>
      <c r="BBW1091" s="278"/>
      <c r="BBX1091" s="278"/>
      <c r="BBY1091" s="278"/>
      <c r="BBZ1091" s="278"/>
      <c r="BCA1091" s="278"/>
      <c r="BCB1091" s="278"/>
      <c r="BCC1091" s="278"/>
      <c r="BCD1091" s="278"/>
      <c r="BCE1091" s="278"/>
      <c r="BCF1091" s="278"/>
      <c r="BCG1091" s="278"/>
      <c r="BCH1091" s="278"/>
      <c r="BCI1091" s="278"/>
      <c r="BCJ1091" s="278"/>
      <c r="BCK1091" s="278"/>
      <c r="BCL1091" s="278"/>
      <c r="BCM1091" s="278"/>
      <c r="BCN1091" s="278"/>
      <c r="BCO1091" s="278"/>
      <c r="BCP1091" s="278"/>
      <c r="BCQ1091" s="278"/>
      <c r="BCR1091" s="278"/>
      <c r="BCS1091" s="278"/>
      <c r="BCT1091" s="278"/>
      <c r="BCU1091" s="278"/>
      <c r="BCV1091" s="278"/>
      <c r="BCW1091" s="278"/>
      <c r="BCX1091" s="278"/>
      <c r="BCY1091" s="278"/>
      <c r="BCZ1091" s="278"/>
      <c r="BDA1091" s="278"/>
      <c r="BDB1091" s="278"/>
      <c r="BDC1091" s="278"/>
      <c r="BDD1091" s="278"/>
      <c r="BDE1091" s="278"/>
      <c r="BDF1091" s="278"/>
      <c r="BDG1091" s="278"/>
      <c r="BDH1091" s="278"/>
      <c r="BDI1091" s="278"/>
      <c r="BDJ1091" s="278"/>
      <c r="BDK1091" s="278"/>
      <c r="BDL1091" s="278"/>
      <c r="BDM1091" s="278"/>
      <c r="BDN1091" s="278"/>
      <c r="BDO1091" s="278"/>
      <c r="BDP1091" s="278"/>
      <c r="BDQ1091" s="278"/>
      <c r="BDR1091" s="278"/>
      <c r="BDS1091" s="278"/>
      <c r="BDT1091" s="278"/>
      <c r="BDU1091" s="278"/>
      <c r="BDV1091" s="278"/>
      <c r="BDW1091" s="278"/>
      <c r="BDX1091" s="278"/>
      <c r="BDY1091" s="278"/>
      <c r="BDZ1091" s="278"/>
      <c r="BEA1091" s="278"/>
      <c r="BEB1091" s="278"/>
      <c r="BEC1091" s="278"/>
      <c r="BED1091" s="278"/>
      <c r="BEE1091" s="278"/>
      <c r="BEF1091" s="278"/>
      <c r="BEG1091" s="278"/>
      <c r="BEH1091" s="278"/>
      <c r="BEI1091" s="278"/>
      <c r="BEJ1091" s="278"/>
      <c r="BEK1091" s="278"/>
      <c r="BEL1091" s="278"/>
      <c r="BEM1091" s="278"/>
      <c r="BEN1091" s="278"/>
      <c r="BEO1091" s="278"/>
      <c r="BEP1091" s="278"/>
      <c r="BEQ1091" s="278"/>
      <c r="BER1091" s="278"/>
      <c r="BES1091" s="278"/>
      <c r="BET1091" s="278"/>
      <c r="BEU1091" s="278"/>
      <c r="BEV1091" s="278"/>
      <c r="BEW1091" s="278"/>
      <c r="BEX1091" s="278"/>
      <c r="BEY1091" s="278"/>
      <c r="BEZ1091" s="278"/>
      <c r="BFA1091" s="278"/>
      <c r="BFB1091" s="278"/>
      <c r="BFC1091" s="278"/>
      <c r="BFD1091" s="278"/>
      <c r="BFE1091" s="278"/>
      <c r="BFF1091" s="278"/>
      <c r="BFG1091" s="278"/>
      <c r="BFH1091" s="278"/>
      <c r="BFI1091" s="278"/>
      <c r="BFJ1091" s="278"/>
      <c r="BFK1091" s="278"/>
      <c r="BFL1091" s="278"/>
      <c r="BFM1091" s="278"/>
      <c r="BFN1091" s="278"/>
      <c r="BFO1091" s="278"/>
      <c r="BFP1091" s="278"/>
      <c r="BFQ1091" s="278"/>
      <c r="BFR1091" s="278"/>
      <c r="BFS1091" s="278"/>
      <c r="BFT1091" s="278"/>
      <c r="BFU1091" s="278"/>
      <c r="BFV1091" s="278"/>
      <c r="BFW1091" s="278"/>
      <c r="BFX1091" s="278"/>
      <c r="BFY1091" s="278"/>
      <c r="BFZ1091" s="278"/>
      <c r="BGA1091" s="278"/>
      <c r="BGB1091" s="278"/>
      <c r="BGC1091" s="278"/>
      <c r="BGD1091" s="278"/>
      <c r="BGE1091" s="278"/>
      <c r="BGF1091" s="278"/>
      <c r="BGG1091" s="278"/>
      <c r="BGH1091" s="278"/>
      <c r="BGI1091" s="278"/>
      <c r="BGJ1091" s="278"/>
      <c r="BGK1091" s="278"/>
      <c r="BGL1091" s="278"/>
      <c r="BGM1091" s="278"/>
      <c r="BGN1091" s="278"/>
      <c r="BGO1091" s="278"/>
      <c r="BGP1091" s="278"/>
      <c r="BGQ1091" s="278"/>
      <c r="BGR1091" s="278"/>
      <c r="BGS1091" s="278"/>
      <c r="BGT1091" s="278"/>
      <c r="BGU1091" s="278"/>
      <c r="BGV1091" s="278"/>
      <c r="BGW1091" s="278"/>
      <c r="BGX1091" s="278"/>
      <c r="BGY1091" s="278"/>
      <c r="BGZ1091" s="278"/>
      <c r="BHA1091" s="278"/>
      <c r="BHB1091" s="278"/>
      <c r="BHC1091" s="278"/>
      <c r="BHD1091" s="278"/>
      <c r="BHE1091" s="278"/>
      <c r="BHF1091" s="278"/>
      <c r="BHG1091" s="278"/>
      <c r="BHH1091" s="278"/>
      <c r="BHI1091" s="278"/>
      <c r="BHJ1091" s="278"/>
      <c r="BHK1091" s="278"/>
      <c r="BHL1091" s="278"/>
      <c r="BHM1091" s="278"/>
      <c r="BHN1091" s="278"/>
      <c r="BHO1091" s="278"/>
      <c r="BHP1091" s="278"/>
      <c r="BHQ1091" s="278"/>
      <c r="BHR1091" s="278"/>
      <c r="BHS1091" s="278"/>
      <c r="BHT1091" s="278"/>
      <c r="BHU1091" s="278"/>
      <c r="BHV1091" s="278"/>
      <c r="BHW1091" s="278"/>
      <c r="BHX1091" s="278"/>
      <c r="BHY1091" s="278"/>
      <c r="BHZ1091" s="278"/>
      <c r="BIA1091" s="278"/>
      <c r="BIB1091" s="278"/>
      <c r="BIC1091" s="278"/>
      <c r="BID1091" s="278"/>
      <c r="BIE1091" s="278"/>
      <c r="BIF1091" s="278"/>
      <c r="BIG1091" s="278"/>
      <c r="BIH1091" s="278"/>
      <c r="BII1091" s="278"/>
      <c r="BIJ1091" s="278"/>
      <c r="BIK1091" s="278"/>
      <c r="BIL1091" s="278"/>
      <c r="BIM1091" s="278"/>
      <c r="BIN1091" s="278"/>
      <c r="BIO1091" s="278"/>
      <c r="BIP1091" s="278"/>
      <c r="BIQ1091" s="278"/>
      <c r="BIR1091" s="278"/>
      <c r="BIS1091" s="278"/>
      <c r="BIT1091" s="278"/>
      <c r="BIU1091" s="278"/>
      <c r="BIV1091" s="278"/>
      <c r="BIW1091" s="278"/>
      <c r="BIX1091" s="278"/>
      <c r="BIY1091" s="278"/>
      <c r="BIZ1091" s="278"/>
      <c r="BJA1091" s="278"/>
      <c r="BJB1091" s="278"/>
      <c r="BJC1091" s="278"/>
      <c r="BJD1091" s="278"/>
      <c r="BJE1091" s="278"/>
      <c r="BJF1091" s="278"/>
      <c r="BJG1091" s="278"/>
      <c r="BJH1091" s="278"/>
      <c r="BJI1091" s="278"/>
      <c r="BJJ1091" s="278"/>
      <c r="BJK1091" s="278"/>
      <c r="BJL1091" s="278"/>
      <c r="BJM1091" s="278"/>
      <c r="BJN1091" s="278"/>
      <c r="BJO1091" s="278"/>
      <c r="BJP1091" s="278"/>
      <c r="BJQ1091" s="278"/>
      <c r="BJR1091" s="278"/>
      <c r="BJS1091" s="278"/>
      <c r="BJT1091" s="278"/>
      <c r="BJU1091" s="278"/>
      <c r="BJV1091" s="278"/>
      <c r="BJW1091" s="278"/>
      <c r="BJX1091" s="278"/>
      <c r="BJY1091" s="278"/>
      <c r="BJZ1091" s="278"/>
      <c r="BKA1091" s="278"/>
      <c r="BKB1091" s="278"/>
      <c r="BKC1091" s="278"/>
      <c r="BKD1091" s="278"/>
      <c r="BKE1091" s="278"/>
      <c r="BKF1091" s="278"/>
      <c r="BKG1091" s="278"/>
      <c r="BKH1091" s="278"/>
      <c r="BKI1091" s="278"/>
      <c r="BKJ1091" s="278"/>
      <c r="BKK1091" s="278"/>
      <c r="BKL1091" s="278"/>
      <c r="BKM1091" s="278"/>
      <c r="BKN1091" s="278"/>
      <c r="BKO1091" s="278"/>
      <c r="BKP1091" s="278"/>
      <c r="BKQ1091" s="278"/>
      <c r="BKR1091" s="278"/>
      <c r="BKS1091" s="278"/>
      <c r="BKT1091" s="278"/>
      <c r="BKU1091" s="278"/>
      <c r="BKV1091" s="278"/>
      <c r="BKW1091" s="278"/>
      <c r="BKX1091" s="278"/>
      <c r="BKY1091" s="278"/>
      <c r="BKZ1091" s="278"/>
      <c r="BLA1091" s="278"/>
      <c r="BLB1091" s="278"/>
      <c r="BLC1091" s="278"/>
      <c r="BLD1091" s="278"/>
      <c r="BLE1091" s="278"/>
      <c r="BLF1091" s="278"/>
      <c r="BLG1091" s="278"/>
      <c r="BLH1091" s="278"/>
      <c r="BLI1091" s="278"/>
      <c r="BLJ1091" s="278"/>
      <c r="BLK1091" s="278"/>
      <c r="BLL1091" s="278"/>
      <c r="BLM1091" s="278"/>
      <c r="BLN1091" s="278"/>
      <c r="BLO1091" s="278"/>
      <c r="BLP1091" s="278"/>
      <c r="BLQ1091" s="278"/>
      <c r="BLR1091" s="278"/>
      <c r="BLS1091" s="278"/>
      <c r="BLT1091" s="278"/>
      <c r="BLU1091" s="278"/>
      <c r="BLV1091" s="278"/>
      <c r="BLW1091" s="278"/>
      <c r="BLX1091" s="278"/>
      <c r="BLY1091" s="278"/>
      <c r="BLZ1091" s="278"/>
      <c r="BMA1091" s="278"/>
      <c r="BMB1091" s="278"/>
      <c r="BMC1091" s="278"/>
      <c r="BMD1091" s="278"/>
      <c r="BME1091" s="278"/>
      <c r="BMF1091" s="278"/>
      <c r="BMG1091" s="278"/>
      <c r="BMH1091" s="278"/>
      <c r="BMI1091" s="278"/>
      <c r="BMJ1091" s="278"/>
      <c r="BMK1091" s="278"/>
      <c r="BML1091" s="278"/>
      <c r="BMM1091" s="278"/>
      <c r="BMN1091" s="278"/>
      <c r="BMO1091" s="278"/>
      <c r="BMP1091" s="278"/>
      <c r="BMQ1091" s="278"/>
      <c r="BMR1091" s="278"/>
      <c r="BMS1091" s="278"/>
      <c r="BMT1091" s="278"/>
      <c r="BMU1091" s="278"/>
      <c r="BMV1091" s="278"/>
      <c r="BMW1091" s="278"/>
      <c r="BMX1091" s="278"/>
      <c r="BMY1091" s="278"/>
      <c r="BMZ1091" s="278"/>
      <c r="BNA1091" s="278"/>
      <c r="BNB1091" s="278"/>
      <c r="BNC1091" s="278"/>
      <c r="BND1091" s="278"/>
      <c r="BNE1091" s="278"/>
      <c r="BNF1091" s="278"/>
      <c r="BNG1091" s="278"/>
      <c r="BNH1091" s="278"/>
      <c r="BNI1091" s="278"/>
      <c r="BNJ1091" s="278"/>
      <c r="BNK1091" s="278"/>
      <c r="BNL1091" s="278"/>
      <c r="BNM1091" s="278"/>
      <c r="BNN1091" s="278"/>
      <c r="BNO1091" s="278"/>
      <c r="BNP1091" s="278"/>
      <c r="BNQ1091" s="278"/>
      <c r="BNR1091" s="278"/>
      <c r="BNS1091" s="278"/>
      <c r="BNT1091" s="278"/>
      <c r="BNU1091" s="278"/>
      <c r="BNV1091" s="278"/>
      <c r="BNW1091" s="278"/>
      <c r="BNX1091" s="278"/>
      <c r="BNY1091" s="278"/>
      <c r="BNZ1091" s="278"/>
      <c r="BOA1091" s="278"/>
      <c r="BOB1091" s="278"/>
      <c r="BOC1091" s="278"/>
      <c r="BOD1091" s="278"/>
      <c r="BOE1091" s="278"/>
      <c r="BOF1091" s="278"/>
      <c r="BOG1091" s="278"/>
      <c r="BOH1091" s="278"/>
      <c r="BOI1091" s="278"/>
      <c r="BOJ1091" s="278"/>
      <c r="BOK1091" s="278"/>
      <c r="BOL1091" s="278"/>
      <c r="BOM1091" s="278"/>
      <c r="BON1091" s="278"/>
      <c r="BOO1091" s="278"/>
      <c r="BOP1091" s="278"/>
      <c r="BOQ1091" s="278"/>
      <c r="BOR1091" s="278"/>
      <c r="BOS1091" s="278"/>
      <c r="BOT1091" s="278"/>
      <c r="BOU1091" s="278"/>
      <c r="BOV1091" s="278"/>
      <c r="BOW1091" s="278"/>
      <c r="BOX1091" s="278"/>
      <c r="BOY1091" s="278"/>
      <c r="BOZ1091" s="278"/>
      <c r="BPA1091" s="278"/>
      <c r="BPB1091" s="278"/>
      <c r="BPC1091" s="278"/>
      <c r="BPD1091" s="278"/>
      <c r="BPE1091" s="278"/>
      <c r="BPF1091" s="278"/>
      <c r="BPG1091" s="278"/>
      <c r="BPH1091" s="278"/>
      <c r="BPI1091" s="278"/>
      <c r="BPJ1091" s="278"/>
      <c r="BPK1091" s="278"/>
      <c r="BPL1091" s="278"/>
      <c r="BPM1091" s="278"/>
      <c r="BPN1091" s="278"/>
      <c r="BPO1091" s="278"/>
      <c r="BPP1091" s="278"/>
      <c r="BPQ1091" s="278"/>
      <c r="BPR1091" s="278"/>
      <c r="BPS1091" s="278"/>
      <c r="BPT1091" s="278"/>
      <c r="BPU1091" s="278"/>
      <c r="BPV1091" s="278"/>
      <c r="BPW1091" s="278"/>
      <c r="BPX1091" s="278"/>
      <c r="BPY1091" s="278"/>
      <c r="BPZ1091" s="278"/>
      <c r="BQA1091" s="278"/>
      <c r="BQB1091" s="278"/>
      <c r="BQC1091" s="278"/>
      <c r="BQD1091" s="278"/>
      <c r="BQE1091" s="278"/>
      <c r="BQF1091" s="278"/>
      <c r="BQG1091" s="278"/>
      <c r="BQH1091" s="278"/>
      <c r="BQI1091" s="278"/>
      <c r="BQJ1091" s="278"/>
      <c r="BQK1091" s="278"/>
      <c r="BQL1091" s="278"/>
      <c r="BQM1091" s="278"/>
      <c r="BQN1091" s="278"/>
      <c r="BQO1091" s="278"/>
      <c r="BQP1091" s="278"/>
      <c r="BQQ1091" s="278"/>
      <c r="BQR1091" s="278"/>
      <c r="BQS1091" s="278"/>
      <c r="BQT1091" s="278"/>
      <c r="BQU1091" s="278"/>
      <c r="BQV1091" s="278"/>
      <c r="BQW1091" s="278"/>
      <c r="BQX1091" s="278"/>
      <c r="BQY1091" s="278"/>
      <c r="BQZ1091" s="278"/>
      <c r="BRA1091" s="278"/>
      <c r="BRB1091" s="278"/>
      <c r="BRC1091" s="278"/>
      <c r="BRD1091" s="278"/>
      <c r="BRE1091" s="278"/>
      <c r="BRF1091" s="278"/>
      <c r="BRG1091" s="278"/>
      <c r="BRH1091" s="278"/>
      <c r="BRI1091" s="278"/>
      <c r="BRJ1091" s="278"/>
      <c r="BRK1091" s="278"/>
      <c r="BRL1091" s="278"/>
      <c r="BRM1091" s="278"/>
      <c r="BRN1091" s="278"/>
      <c r="BRO1091" s="278"/>
      <c r="BRP1091" s="278"/>
      <c r="BRQ1091" s="278"/>
      <c r="BRR1091" s="278"/>
      <c r="BRS1091" s="278"/>
      <c r="BRT1091" s="278"/>
      <c r="BRU1091" s="278"/>
      <c r="BRV1091" s="278"/>
      <c r="BRW1091" s="278"/>
      <c r="BRX1091" s="278"/>
      <c r="BRY1091" s="278"/>
      <c r="BRZ1091" s="278"/>
      <c r="BSA1091" s="278"/>
      <c r="BSB1091" s="278"/>
      <c r="BSC1091" s="278"/>
      <c r="BSD1091" s="278"/>
      <c r="BSE1091" s="278"/>
      <c r="BSF1091" s="278"/>
      <c r="BSG1091" s="278"/>
      <c r="BSH1091" s="278"/>
      <c r="BSI1091" s="278"/>
      <c r="BSJ1091" s="278"/>
      <c r="BSK1091" s="278"/>
      <c r="BSL1091" s="278"/>
      <c r="BSM1091" s="278"/>
      <c r="BSN1091" s="278"/>
      <c r="BSO1091" s="278"/>
      <c r="BSP1091" s="278"/>
      <c r="BSQ1091" s="278"/>
      <c r="BSR1091" s="278"/>
      <c r="BSS1091" s="278"/>
      <c r="BST1091" s="278"/>
      <c r="BSU1091" s="278"/>
      <c r="BSV1091" s="278"/>
      <c r="BSW1091" s="278"/>
      <c r="BSX1091" s="278"/>
      <c r="BSY1091" s="278"/>
      <c r="BSZ1091" s="278"/>
      <c r="BTA1091" s="278"/>
      <c r="BTB1091" s="278"/>
      <c r="BTC1091" s="278"/>
      <c r="BTD1091" s="278"/>
      <c r="BTE1091" s="278"/>
      <c r="BTF1091" s="278"/>
      <c r="BTG1091" s="278"/>
      <c r="BTH1091" s="278"/>
      <c r="BTI1091" s="278"/>
      <c r="BTJ1091" s="278"/>
      <c r="BTK1091" s="278"/>
      <c r="BTL1091" s="278"/>
      <c r="BTM1091" s="278"/>
      <c r="BTN1091" s="278"/>
      <c r="BTO1091" s="278"/>
      <c r="BTP1091" s="278"/>
      <c r="BTQ1091" s="278"/>
      <c r="BTR1091" s="278"/>
      <c r="BTS1091" s="278"/>
      <c r="BTT1091" s="278"/>
      <c r="BTU1091" s="278"/>
      <c r="BTV1091" s="278"/>
      <c r="BTW1091" s="278"/>
      <c r="BTX1091" s="278"/>
      <c r="BTY1091" s="278"/>
      <c r="BTZ1091" s="278"/>
      <c r="BUA1091" s="278"/>
      <c r="BUB1091" s="278"/>
      <c r="BUC1091" s="278"/>
      <c r="BUD1091" s="278"/>
      <c r="BUE1091" s="278"/>
      <c r="BUF1091" s="278"/>
      <c r="BUG1091" s="278"/>
      <c r="BUH1091" s="278"/>
      <c r="BUI1091" s="278"/>
      <c r="BUJ1091" s="278"/>
      <c r="BUK1091" s="278"/>
      <c r="BUL1091" s="278"/>
      <c r="BUM1091" s="278"/>
      <c r="BUN1091" s="278"/>
      <c r="BUO1091" s="278"/>
      <c r="BUP1091" s="278"/>
      <c r="BUQ1091" s="278"/>
      <c r="BUR1091" s="278"/>
      <c r="BUS1091" s="278"/>
      <c r="BUT1091" s="278"/>
      <c r="BUU1091" s="278"/>
      <c r="BUV1091" s="278"/>
      <c r="BUW1091" s="278"/>
      <c r="BUX1091" s="278"/>
      <c r="BUY1091" s="278"/>
      <c r="BUZ1091" s="278"/>
      <c r="BVA1091" s="278"/>
      <c r="BVB1091" s="278"/>
      <c r="BVC1091" s="278"/>
      <c r="BVD1091" s="278"/>
      <c r="BVE1091" s="278"/>
      <c r="BVF1091" s="278"/>
      <c r="BVG1091" s="278"/>
      <c r="BVH1091" s="278"/>
      <c r="BVI1091" s="278"/>
      <c r="BVJ1091" s="278"/>
      <c r="BVK1091" s="278"/>
      <c r="BVL1091" s="278"/>
      <c r="BVM1091" s="278"/>
      <c r="BVN1091" s="278"/>
      <c r="BVO1091" s="278"/>
      <c r="BVP1091" s="278"/>
      <c r="BVQ1091" s="278"/>
      <c r="BVR1091" s="278"/>
      <c r="BVS1091" s="278"/>
      <c r="BVT1091" s="278"/>
      <c r="BVU1091" s="278"/>
      <c r="BVV1091" s="278"/>
      <c r="BVW1091" s="278"/>
      <c r="BVX1091" s="278"/>
      <c r="BVY1091" s="278"/>
      <c r="BVZ1091" s="278"/>
      <c r="BWA1091" s="278"/>
      <c r="BWB1091" s="278"/>
      <c r="BWC1091" s="278"/>
      <c r="BWD1091" s="278"/>
      <c r="BWE1091" s="278"/>
      <c r="BWF1091" s="278"/>
      <c r="BWG1091" s="278"/>
      <c r="BWH1091" s="278"/>
      <c r="BWI1091" s="278"/>
      <c r="BWJ1091" s="278"/>
      <c r="BWK1091" s="278"/>
      <c r="BWL1091" s="278"/>
      <c r="BWM1091" s="278"/>
      <c r="BWN1091" s="278"/>
      <c r="BWO1091" s="278"/>
      <c r="BWP1091" s="278"/>
      <c r="BWQ1091" s="278"/>
      <c r="BWR1091" s="278"/>
      <c r="BWS1091" s="278"/>
      <c r="BWT1091" s="278"/>
      <c r="BWU1091" s="278"/>
      <c r="BWV1091" s="278"/>
      <c r="BWW1091" s="278"/>
      <c r="BWX1091" s="278"/>
      <c r="BWY1091" s="278"/>
      <c r="BWZ1091" s="278"/>
      <c r="BXA1091" s="278"/>
      <c r="BXB1091" s="278"/>
      <c r="BXC1091" s="278"/>
      <c r="BXD1091" s="278"/>
      <c r="BXE1091" s="278"/>
      <c r="BXF1091" s="278"/>
      <c r="BXG1091" s="278"/>
      <c r="BXH1091" s="278"/>
      <c r="BXI1091" s="278"/>
      <c r="BXJ1091" s="278"/>
      <c r="BXK1091" s="278"/>
      <c r="BXL1091" s="278"/>
      <c r="BXM1091" s="278"/>
      <c r="BXN1091" s="278"/>
      <c r="BXO1091" s="278"/>
      <c r="BXP1091" s="278"/>
      <c r="BXQ1091" s="278"/>
      <c r="BXR1091" s="278"/>
      <c r="BXS1091" s="278"/>
      <c r="BXT1091" s="278"/>
      <c r="BXU1091" s="278"/>
      <c r="BXV1091" s="278"/>
      <c r="BXW1091" s="278"/>
      <c r="BXX1091" s="278"/>
      <c r="BXY1091" s="278"/>
      <c r="BXZ1091" s="278"/>
      <c r="BYA1091" s="278"/>
      <c r="BYB1091" s="278"/>
      <c r="BYC1091" s="278"/>
      <c r="BYD1091" s="278"/>
      <c r="BYE1091" s="278"/>
      <c r="BYF1091" s="278"/>
      <c r="BYG1091" s="278"/>
      <c r="BYH1091" s="278"/>
      <c r="BYI1091" s="278"/>
      <c r="BYJ1091" s="278"/>
      <c r="BYK1091" s="278"/>
      <c r="BYL1091" s="278"/>
      <c r="BYM1091" s="278"/>
      <c r="BYN1091" s="278"/>
      <c r="BYO1091" s="278"/>
      <c r="BYP1091" s="278"/>
      <c r="BYQ1091" s="278"/>
      <c r="BYR1091" s="278"/>
      <c r="BYS1091" s="278"/>
      <c r="BYT1091" s="278"/>
      <c r="BYU1091" s="278"/>
      <c r="BYV1091" s="278"/>
      <c r="BYW1091" s="278"/>
      <c r="BYX1091" s="278"/>
      <c r="BYY1091" s="278"/>
      <c r="BYZ1091" s="278"/>
      <c r="BZA1091" s="278"/>
      <c r="BZB1091" s="278"/>
      <c r="BZC1091" s="278"/>
      <c r="BZD1091" s="278"/>
      <c r="BZE1091" s="278"/>
      <c r="BZF1091" s="278"/>
      <c r="BZG1091" s="278"/>
      <c r="BZH1091" s="278"/>
      <c r="BZI1091" s="278"/>
      <c r="BZJ1091" s="278"/>
      <c r="BZK1091" s="278"/>
      <c r="BZL1091" s="278"/>
      <c r="BZM1091" s="278"/>
      <c r="BZN1091" s="278"/>
      <c r="BZO1091" s="278"/>
      <c r="BZP1091" s="278"/>
      <c r="BZQ1091" s="278"/>
      <c r="BZR1091" s="278"/>
      <c r="BZS1091" s="278"/>
      <c r="BZT1091" s="278"/>
      <c r="BZU1091" s="278"/>
      <c r="BZV1091" s="278"/>
      <c r="BZW1091" s="278"/>
      <c r="BZX1091" s="278"/>
      <c r="BZY1091" s="278"/>
      <c r="BZZ1091" s="278"/>
      <c r="CAA1091" s="278"/>
      <c r="CAB1091" s="278"/>
      <c r="CAC1091" s="278"/>
      <c r="CAD1091" s="278"/>
      <c r="CAE1091" s="278"/>
      <c r="CAF1091" s="278"/>
      <c r="CAG1091" s="278"/>
      <c r="CAH1091" s="278"/>
      <c r="CAI1091" s="278"/>
      <c r="CAJ1091" s="278"/>
      <c r="CAK1091" s="278"/>
      <c r="CAL1091" s="278"/>
      <c r="CAM1091" s="278"/>
      <c r="CAN1091" s="278"/>
      <c r="CAO1091" s="278"/>
      <c r="CAP1091" s="278"/>
      <c r="CAQ1091" s="278"/>
      <c r="CAR1091" s="278"/>
      <c r="CAS1091" s="278"/>
      <c r="CAT1091" s="278"/>
      <c r="CAU1091" s="278"/>
      <c r="CAV1091" s="278"/>
      <c r="CAW1091" s="278"/>
      <c r="CAX1091" s="278"/>
      <c r="CAY1091" s="278"/>
      <c r="CAZ1091" s="278"/>
      <c r="CBA1091" s="278"/>
      <c r="CBB1091" s="278"/>
      <c r="CBC1091" s="278"/>
      <c r="CBD1091" s="278"/>
      <c r="CBE1091" s="278"/>
      <c r="CBF1091" s="278"/>
      <c r="CBG1091" s="278"/>
      <c r="CBH1091" s="278"/>
      <c r="CBI1091" s="278"/>
      <c r="CBJ1091" s="278"/>
      <c r="CBK1091" s="278"/>
      <c r="CBL1091" s="278"/>
      <c r="CBM1091" s="278"/>
      <c r="CBN1091" s="278"/>
      <c r="CBO1091" s="278"/>
      <c r="CBP1091" s="278"/>
      <c r="CBQ1091" s="278"/>
      <c r="CBR1091" s="278"/>
      <c r="CBS1091" s="278"/>
      <c r="CBT1091" s="278"/>
      <c r="CBU1091" s="278"/>
      <c r="CBV1091" s="278"/>
      <c r="CBW1091" s="278"/>
      <c r="CBX1091" s="278"/>
      <c r="CBY1091" s="278"/>
      <c r="CBZ1091" s="278"/>
      <c r="CCA1091" s="278"/>
      <c r="CCB1091" s="278"/>
      <c r="CCC1091" s="278"/>
      <c r="CCD1091" s="278"/>
      <c r="CCE1091" s="278"/>
      <c r="CCF1091" s="278"/>
      <c r="CCG1091" s="278"/>
      <c r="CCH1091" s="278"/>
      <c r="CCI1091" s="278"/>
      <c r="CCJ1091" s="278"/>
      <c r="CCK1091" s="278"/>
      <c r="CCL1091" s="278"/>
      <c r="CCM1091" s="278"/>
      <c r="CCN1091" s="278"/>
      <c r="CCO1091" s="278"/>
      <c r="CCP1091" s="278"/>
      <c r="CCQ1091" s="278"/>
      <c r="CCR1091" s="278"/>
      <c r="CCS1091" s="278"/>
      <c r="CCT1091" s="278"/>
      <c r="CCU1091" s="278"/>
      <c r="CCV1091" s="278"/>
      <c r="CCW1091" s="278"/>
      <c r="CCX1091" s="278"/>
      <c r="CCY1091" s="278"/>
      <c r="CCZ1091" s="278"/>
      <c r="CDA1091" s="278"/>
      <c r="CDB1091" s="278"/>
      <c r="CDC1091" s="278"/>
      <c r="CDD1091" s="278"/>
      <c r="CDE1091" s="278"/>
      <c r="CDF1091" s="278"/>
      <c r="CDG1091" s="278"/>
      <c r="CDH1091" s="278"/>
      <c r="CDI1091" s="278"/>
      <c r="CDJ1091" s="278"/>
      <c r="CDK1091" s="278"/>
      <c r="CDL1091" s="278"/>
      <c r="CDM1091" s="278"/>
      <c r="CDN1091" s="278"/>
      <c r="CDO1091" s="278"/>
      <c r="CDP1091" s="278"/>
      <c r="CDQ1091" s="278"/>
      <c r="CDR1091" s="278"/>
      <c r="CDS1091" s="278"/>
      <c r="CDT1091" s="278"/>
      <c r="CDU1091" s="278"/>
      <c r="CDV1091" s="278"/>
      <c r="CDW1091" s="278"/>
      <c r="CDX1091" s="278"/>
      <c r="CDY1091" s="278"/>
      <c r="CDZ1091" s="278"/>
      <c r="CEA1091" s="278"/>
      <c r="CEB1091" s="278"/>
      <c r="CEC1091" s="278"/>
      <c r="CED1091" s="278"/>
      <c r="CEE1091" s="278"/>
      <c r="CEF1091" s="278"/>
      <c r="CEG1091" s="278"/>
      <c r="CEH1091" s="278"/>
      <c r="CEI1091" s="278"/>
      <c r="CEJ1091" s="278"/>
      <c r="CEK1091" s="278"/>
      <c r="CEL1091" s="278"/>
      <c r="CEM1091" s="278"/>
      <c r="CEN1091" s="278"/>
      <c r="CEO1091" s="278"/>
      <c r="CEP1091" s="278"/>
      <c r="CEQ1091" s="278"/>
      <c r="CER1091" s="278"/>
      <c r="CES1091" s="278"/>
      <c r="CET1091" s="278"/>
      <c r="CEU1091" s="278"/>
      <c r="CEV1091" s="278"/>
      <c r="CEW1091" s="278"/>
      <c r="CEX1091" s="278"/>
      <c r="CEY1091" s="278"/>
      <c r="CEZ1091" s="278"/>
      <c r="CFA1091" s="278"/>
      <c r="CFB1091" s="278"/>
      <c r="CFC1091" s="278"/>
      <c r="CFD1091" s="278"/>
      <c r="CFE1091" s="278"/>
      <c r="CFF1091" s="278"/>
      <c r="CFG1091" s="278"/>
      <c r="CFH1091" s="278"/>
      <c r="CFI1091" s="278"/>
      <c r="CFJ1091" s="278"/>
      <c r="CFK1091" s="278"/>
      <c r="CFL1091" s="278"/>
      <c r="CFM1091" s="278"/>
      <c r="CFN1091" s="278"/>
      <c r="CFO1091" s="278"/>
      <c r="CFP1091" s="278"/>
      <c r="CFQ1091" s="278"/>
      <c r="CFR1091" s="278"/>
      <c r="CFS1091" s="278"/>
      <c r="CFT1091" s="278"/>
      <c r="CFU1091" s="278"/>
      <c r="CFV1091" s="278"/>
      <c r="CFW1091" s="278"/>
      <c r="CFX1091" s="278"/>
      <c r="CFY1091" s="278"/>
      <c r="CFZ1091" s="278"/>
      <c r="CGA1091" s="278"/>
      <c r="CGB1091" s="278"/>
      <c r="CGC1091" s="278"/>
      <c r="CGD1091" s="278"/>
      <c r="CGE1091" s="278"/>
      <c r="CGF1091" s="278"/>
      <c r="CGG1091" s="278"/>
      <c r="CGH1091" s="278"/>
      <c r="CGI1091" s="278"/>
      <c r="CGJ1091" s="278"/>
      <c r="CGK1091" s="278"/>
      <c r="CGL1091" s="278"/>
      <c r="CGM1091" s="278"/>
      <c r="CGN1091" s="278"/>
      <c r="CGO1091" s="278"/>
      <c r="CGP1091" s="278"/>
      <c r="CGQ1091" s="278"/>
      <c r="CGR1091" s="278"/>
      <c r="CGS1091" s="278"/>
      <c r="CGT1091" s="278"/>
      <c r="CGU1091" s="278"/>
      <c r="CGV1091" s="278"/>
      <c r="CGW1091" s="278"/>
      <c r="CGX1091" s="278"/>
      <c r="CGY1091" s="278"/>
      <c r="CGZ1091" s="278"/>
      <c r="CHA1091" s="278"/>
      <c r="CHB1091" s="278"/>
      <c r="CHC1091" s="278"/>
      <c r="CHD1091" s="278"/>
      <c r="CHE1091" s="278"/>
      <c r="CHF1091" s="278"/>
      <c r="CHG1091" s="278"/>
      <c r="CHH1091" s="278"/>
      <c r="CHI1091" s="278"/>
      <c r="CHJ1091" s="278"/>
      <c r="CHK1091" s="278"/>
      <c r="CHL1091" s="278"/>
      <c r="CHM1091" s="278"/>
      <c r="CHN1091" s="278"/>
      <c r="CHO1091" s="278"/>
      <c r="CHP1091" s="278"/>
      <c r="CHQ1091" s="278"/>
      <c r="CHR1091" s="278"/>
      <c r="CHS1091" s="278"/>
      <c r="CHT1091" s="278"/>
      <c r="CHU1091" s="278"/>
      <c r="CHV1091" s="278"/>
      <c r="CHW1091" s="278"/>
      <c r="CHX1091" s="278"/>
      <c r="CHY1091" s="278"/>
      <c r="CHZ1091" s="278"/>
      <c r="CIA1091" s="278"/>
      <c r="CIB1091" s="278"/>
      <c r="CIC1091" s="278"/>
      <c r="CID1091" s="278"/>
      <c r="CIE1091" s="278"/>
      <c r="CIF1091" s="278"/>
      <c r="CIG1091" s="278"/>
      <c r="CIH1091" s="278"/>
      <c r="CII1091" s="278"/>
      <c r="CIJ1091" s="278"/>
      <c r="CIK1091" s="278"/>
      <c r="CIL1091" s="278"/>
      <c r="CIM1091" s="278"/>
      <c r="CIN1091" s="278"/>
      <c r="CIO1091" s="278"/>
      <c r="CIP1091" s="278"/>
      <c r="CIQ1091" s="278"/>
      <c r="CIR1091" s="278"/>
      <c r="CIS1091" s="278"/>
      <c r="CIT1091" s="278"/>
      <c r="CIU1091" s="278"/>
      <c r="CIV1091" s="278"/>
      <c r="CIW1091" s="278"/>
      <c r="CIX1091" s="278"/>
      <c r="CIY1091" s="278"/>
      <c r="CIZ1091" s="278"/>
      <c r="CJA1091" s="278"/>
      <c r="CJB1091" s="278"/>
      <c r="CJC1091" s="278"/>
      <c r="CJD1091" s="278"/>
      <c r="CJE1091" s="278"/>
      <c r="CJF1091" s="278"/>
      <c r="CJG1091" s="278"/>
      <c r="CJH1091" s="278"/>
      <c r="CJI1091" s="278"/>
      <c r="CJJ1091" s="278"/>
      <c r="CJK1091" s="278"/>
      <c r="CJL1091" s="278"/>
      <c r="CJM1091" s="278"/>
      <c r="CJN1091" s="278"/>
      <c r="CJO1091" s="278"/>
      <c r="CJP1091" s="278"/>
      <c r="CJQ1091" s="278"/>
      <c r="CJR1091" s="278"/>
      <c r="CJS1091" s="278"/>
      <c r="CJT1091" s="278"/>
      <c r="CJU1091" s="278"/>
      <c r="CJV1091" s="278"/>
      <c r="CJW1091" s="278"/>
      <c r="CJX1091" s="278"/>
      <c r="CJY1091" s="278"/>
      <c r="CJZ1091" s="278"/>
      <c r="CKA1091" s="278"/>
      <c r="CKB1091" s="278"/>
      <c r="CKC1091" s="278"/>
      <c r="CKD1091" s="278"/>
      <c r="CKE1091" s="278"/>
      <c r="CKF1091" s="278"/>
      <c r="CKG1091" s="278"/>
      <c r="CKH1091" s="278"/>
      <c r="CKI1091" s="278"/>
      <c r="CKJ1091" s="278"/>
      <c r="CKK1091" s="278"/>
      <c r="CKL1091" s="278"/>
      <c r="CKM1091" s="278"/>
      <c r="CKN1091" s="278"/>
      <c r="CKO1091" s="278"/>
      <c r="CKP1091" s="278"/>
      <c r="CKQ1091" s="278"/>
      <c r="CKR1091" s="278"/>
      <c r="CKS1091" s="278"/>
      <c r="CKT1091" s="278"/>
      <c r="CKU1091" s="278"/>
      <c r="CKV1091" s="278"/>
      <c r="CKW1091" s="278"/>
      <c r="CKX1091" s="278"/>
      <c r="CKY1091" s="278"/>
      <c r="CKZ1091" s="278"/>
      <c r="CLA1091" s="278"/>
      <c r="CLB1091" s="278"/>
      <c r="CLC1091" s="278"/>
      <c r="CLD1091" s="278"/>
      <c r="CLE1091" s="278"/>
      <c r="CLF1091" s="278"/>
      <c r="CLG1091" s="278"/>
      <c r="CLH1091" s="278"/>
      <c r="CLI1091" s="278"/>
      <c r="CLJ1091" s="278"/>
      <c r="CLK1091" s="278"/>
      <c r="CLL1091" s="278"/>
      <c r="CLM1091" s="278"/>
      <c r="CLN1091" s="278"/>
      <c r="CLO1091" s="278"/>
      <c r="CLP1091" s="278"/>
      <c r="CLQ1091" s="278"/>
      <c r="CLR1091" s="278"/>
      <c r="CLS1091" s="278"/>
      <c r="CLT1091" s="278"/>
      <c r="CLU1091" s="278"/>
      <c r="CLV1091" s="278"/>
      <c r="CLW1091" s="278"/>
      <c r="CLX1091" s="278"/>
      <c r="CLY1091" s="278"/>
      <c r="CLZ1091" s="278"/>
      <c r="CMA1091" s="278"/>
      <c r="CMB1091" s="278"/>
      <c r="CMC1091" s="278"/>
      <c r="CMD1091" s="278"/>
      <c r="CME1091" s="278"/>
      <c r="CMF1091" s="278"/>
      <c r="CMG1091" s="278"/>
      <c r="CMH1091" s="278"/>
      <c r="CMI1091" s="278"/>
      <c r="CMJ1091" s="278"/>
      <c r="CMK1091" s="278"/>
      <c r="CML1091" s="278"/>
      <c r="CMM1091" s="278"/>
      <c r="CMN1091" s="278"/>
      <c r="CMO1091" s="278"/>
      <c r="CMP1091" s="278"/>
      <c r="CMQ1091" s="278"/>
      <c r="CMR1091" s="278"/>
      <c r="CMS1091" s="278"/>
      <c r="CMT1091" s="278"/>
      <c r="CMU1091" s="278"/>
      <c r="CMV1091" s="278"/>
      <c r="CMW1091" s="278"/>
      <c r="CMX1091" s="278"/>
      <c r="CMY1091" s="278"/>
      <c r="CMZ1091" s="278"/>
      <c r="CNA1091" s="278"/>
      <c r="CNB1091" s="278"/>
      <c r="CNC1091" s="278"/>
      <c r="CND1091" s="278"/>
      <c r="CNE1091" s="278"/>
      <c r="CNF1091" s="278"/>
      <c r="CNG1091" s="278"/>
      <c r="CNH1091" s="278"/>
      <c r="CNI1091" s="278"/>
      <c r="CNJ1091" s="278"/>
      <c r="CNK1091" s="278"/>
      <c r="CNL1091" s="278"/>
      <c r="CNM1091" s="278"/>
      <c r="CNN1091" s="278"/>
      <c r="CNO1091" s="278"/>
      <c r="CNP1091" s="278"/>
      <c r="CNQ1091" s="278"/>
      <c r="CNR1091" s="278"/>
      <c r="CNS1091" s="278"/>
      <c r="CNT1091" s="278"/>
      <c r="CNU1091" s="278"/>
      <c r="CNV1091" s="278"/>
      <c r="CNW1091" s="278"/>
      <c r="CNX1091" s="278"/>
      <c r="CNY1091" s="278"/>
      <c r="CNZ1091" s="278"/>
      <c r="COA1091" s="278"/>
      <c r="COB1091" s="278"/>
      <c r="COC1091" s="278"/>
      <c r="COD1091" s="278"/>
      <c r="COE1091" s="278"/>
      <c r="COF1091" s="278"/>
      <c r="COG1091" s="278"/>
      <c r="COH1091" s="278"/>
      <c r="COI1091" s="278"/>
      <c r="COJ1091" s="278"/>
      <c r="COK1091" s="278"/>
      <c r="COL1091" s="278"/>
      <c r="COM1091" s="278"/>
      <c r="CON1091" s="278"/>
      <c r="COO1091" s="278"/>
      <c r="COP1091" s="278"/>
      <c r="COQ1091" s="278"/>
      <c r="COR1091" s="278"/>
      <c r="COS1091" s="278"/>
      <c r="COT1091" s="278"/>
      <c r="COU1091" s="278"/>
      <c r="COV1091" s="278"/>
      <c r="COW1091" s="278"/>
      <c r="COX1091" s="278"/>
      <c r="COY1091" s="278"/>
      <c r="COZ1091" s="278"/>
      <c r="CPA1091" s="278"/>
      <c r="CPB1091" s="278"/>
      <c r="CPC1091" s="278"/>
      <c r="CPD1091" s="278"/>
      <c r="CPE1091" s="278"/>
      <c r="CPF1091" s="278"/>
      <c r="CPG1091" s="278"/>
      <c r="CPH1091" s="278"/>
      <c r="CPI1091" s="278"/>
      <c r="CPJ1091" s="278"/>
      <c r="CPK1091" s="278"/>
      <c r="CPL1091" s="278"/>
      <c r="CPM1091" s="278"/>
      <c r="CPN1091" s="278"/>
      <c r="CPO1091" s="278"/>
      <c r="CPP1091" s="278"/>
      <c r="CPQ1091" s="278"/>
      <c r="CPR1091" s="278"/>
      <c r="CPS1091" s="278"/>
      <c r="CPT1091" s="278"/>
      <c r="CPU1091" s="278"/>
      <c r="CPV1091" s="278"/>
      <c r="CPW1091" s="278"/>
      <c r="CPX1091" s="278"/>
      <c r="CPY1091" s="278"/>
      <c r="CPZ1091" s="278"/>
      <c r="CQA1091" s="278"/>
      <c r="CQB1091" s="278"/>
      <c r="CQC1091" s="278"/>
      <c r="CQD1091" s="278"/>
      <c r="CQE1091" s="278"/>
      <c r="CQF1091" s="278"/>
      <c r="CQG1091" s="278"/>
      <c r="CQH1091" s="278"/>
      <c r="CQI1091" s="278"/>
      <c r="CQJ1091" s="278"/>
      <c r="CQK1091" s="278"/>
      <c r="CQL1091" s="278"/>
      <c r="CQM1091" s="278"/>
      <c r="CQN1091" s="278"/>
      <c r="CQO1091" s="278"/>
      <c r="CQP1091" s="278"/>
      <c r="CQQ1091" s="278"/>
      <c r="CQR1091" s="278"/>
      <c r="CQS1091" s="278"/>
      <c r="CQT1091" s="278"/>
      <c r="CQU1091" s="278"/>
      <c r="CQV1091" s="278"/>
      <c r="CQW1091" s="278"/>
      <c r="CQX1091" s="278"/>
      <c r="CQY1091" s="278"/>
      <c r="CQZ1091" s="278"/>
      <c r="CRA1091" s="278"/>
      <c r="CRB1091" s="278"/>
      <c r="CRC1091" s="278"/>
      <c r="CRD1091" s="278"/>
      <c r="CRE1091" s="278"/>
      <c r="CRF1091" s="278"/>
      <c r="CRG1091" s="278"/>
      <c r="CRH1091" s="278"/>
      <c r="CRI1091" s="278"/>
      <c r="CRJ1091" s="278"/>
      <c r="CRK1091" s="278"/>
      <c r="CRL1091" s="278"/>
      <c r="CRM1091" s="278"/>
      <c r="CRN1091" s="278"/>
      <c r="CRO1091" s="278"/>
      <c r="CRP1091" s="278"/>
      <c r="CRQ1091" s="278"/>
      <c r="CRR1091" s="278"/>
      <c r="CRS1091" s="278"/>
      <c r="CRT1091" s="278"/>
      <c r="CRU1091" s="278"/>
      <c r="CRV1091" s="278"/>
      <c r="CRW1091" s="278"/>
      <c r="CRX1091" s="278"/>
      <c r="CRY1091" s="278"/>
      <c r="CRZ1091" s="278"/>
      <c r="CSA1091" s="278"/>
      <c r="CSB1091" s="278"/>
      <c r="CSC1091" s="278"/>
      <c r="CSD1091" s="278"/>
      <c r="CSE1091" s="278"/>
      <c r="CSF1091" s="278"/>
      <c r="CSG1091" s="278"/>
      <c r="CSH1091" s="278"/>
      <c r="CSI1091" s="278"/>
      <c r="CSJ1091" s="278"/>
      <c r="CSK1091" s="278"/>
      <c r="CSL1091" s="278"/>
      <c r="CSM1091" s="278"/>
      <c r="CSN1091" s="278"/>
      <c r="CSO1091" s="278"/>
      <c r="CSP1091" s="278"/>
      <c r="CSQ1091" s="278"/>
      <c r="CSR1091" s="278"/>
      <c r="CSS1091" s="278"/>
      <c r="CST1091" s="278"/>
      <c r="CSU1091" s="278"/>
      <c r="CSV1091" s="278"/>
      <c r="CSW1091" s="278"/>
      <c r="CSX1091" s="278"/>
      <c r="CSY1091" s="278"/>
      <c r="CSZ1091" s="278"/>
      <c r="CTA1091" s="278"/>
      <c r="CTB1091" s="278"/>
      <c r="CTC1091" s="278"/>
      <c r="CTD1091" s="278"/>
      <c r="CTE1091" s="278"/>
      <c r="CTF1091" s="278"/>
      <c r="CTG1091" s="278"/>
      <c r="CTH1091" s="278"/>
      <c r="CTI1091" s="278"/>
      <c r="CTJ1091" s="278"/>
      <c r="CTK1091" s="278"/>
      <c r="CTL1091" s="278"/>
      <c r="CTM1091" s="278"/>
      <c r="CTN1091" s="278"/>
      <c r="CTO1091" s="278"/>
      <c r="CTP1091" s="278"/>
      <c r="CTQ1091" s="278"/>
      <c r="CTR1091" s="278"/>
      <c r="CTS1091" s="278"/>
      <c r="CTT1091" s="278"/>
      <c r="CTU1091" s="278"/>
      <c r="CTV1091" s="278"/>
      <c r="CTW1091" s="278"/>
      <c r="CTX1091" s="278"/>
      <c r="CTY1091" s="278"/>
      <c r="CTZ1091" s="278"/>
      <c r="CUA1091" s="278"/>
      <c r="CUB1091" s="278"/>
      <c r="CUC1091" s="278"/>
      <c r="CUD1091" s="278"/>
      <c r="CUE1091" s="278"/>
      <c r="CUF1091" s="278"/>
      <c r="CUG1091" s="278"/>
      <c r="CUH1091" s="278"/>
      <c r="CUI1091" s="278"/>
      <c r="CUJ1091" s="278"/>
      <c r="CUK1091" s="278"/>
      <c r="CUL1091" s="278"/>
      <c r="CUM1091" s="278"/>
      <c r="CUN1091" s="278"/>
      <c r="CUO1091" s="278"/>
      <c r="CUP1091" s="278"/>
      <c r="CUQ1091" s="278"/>
      <c r="CUR1091" s="278"/>
      <c r="CUS1091" s="278"/>
      <c r="CUT1091" s="278"/>
      <c r="CUU1091" s="278"/>
      <c r="CUV1091" s="278"/>
      <c r="CUW1091" s="278"/>
      <c r="CUX1091" s="278"/>
      <c r="CUY1091" s="278"/>
      <c r="CUZ1091" s="278"/>
      <c r="CVA1091" s="278"/>
      <c r="CVB1091" s="278"/>
      <c r="CVC1091" s="278"/>
      <c r="CVD1091" s="278"/>
      <c r="CVE1091" s="278"/>
      <c r="CVF1091" s="278"/>
      <c r="CVG1091" s="278"/>
      <c r="CVH1091" s="278"/>
      <c r="CVI1091" s="278"/>
      <c r="CVJ1091" s="278"/>
      <c r="CVK1091" s="278"/>
      <c r="CVL1091" s="278"/>
      <c r="CVM1091" s="278"/>
      <c r="CVN1091" s="278"/>
      <c r="CVO1091" s="278"/>
      <c r="CVP1091" s="278"/>
      <c r="CVQ1091" s="278"/>
      <c r="CVR1091" s="278"/>
      <c r="CVS1091" s="278"/>
      <c r="CVT1091" s="278"/>
      <c r="CVU1091" s="278"/>
      <c r="CVV1091" s="278"/>
      <c r="CVW1091" s="278"/>
      <c r="CVX1091" s="278"/>
      <c r="CVY1091" s="278"/>
      <c r="CVZ1091" s="278"/>
      <c r="CWA1091" s="278"/>
      <c r="CWB1091" s="278"/>
      <c r="CWC1091" s="278"/>
      <c r="CWD1091" s="278"/>
      <c r="CWE1091" s="278"/>
      <c r="CWF1091" s="278"/>
      <c r="CWG1091" s="278"/>
      <c r="CWH1091" s="278"/>
      <c r="CWI1091" s="278"/>
      <c r="CWJ1091" s="278"/>
      <c r="CWK1091" s="278"/>
      <c r="CWL1091" s="278"/>
      <c r="CWM1091" s="278"/>
      <c r="CWN1091" s="278"/>
      <c r="CWO1091" s="278"/>
      <c r="CWP1091" s="278"/>
      <c r="CWQ1091" s="278"/>
      <c r="CWR1091" s="278"/>
      <c r="CWS1091" s="278"/>
      <c r="CWT1091" s="278"/>
      <c r="CWU1091" s="278"/>
      <c r="CWV1091" s="278"/>
      <c r="CWW1091" s="278"/>
      <c r="CWX1091" s="278"/>
      <c r="CWY1091" s="278"/>
      <c r="CWZ1091" s="278"/>
      <c r="CXA1091" s="278"/>
      <c r="CXB1091" s="278"/>
      <c r="CXC1091" s="278"/>
      <c r="CXD1091" s="278"/>
      <c r="CXE1091" s="278"/>
      <c r="CXF1091" s="278"/>
      <c r="CXG1091" s="278"/>
      <c r="CXH1091" s="278"/>
      <c r="CXI1091" s="278"/>
      <c r="CXJ1091" s="278"/>
      <c r="CXK1091" s="278"/>
      <c r="CXL1091" s="278"/>
      <c r="CXM1091" s="278"/>
      <c r="CXN1091" s="278"/>
      <c r="CXO1091" s="278"/>
      <c r="CXP1091" s="278"/>
      <c r="CXQ1091" s="278"/>
      <c r="CXR1091" s="278"/>
      <c r="CXS1091" s="278"/>
      <c r="CXT1091" s="278"/>
      <c r="CXU1091" s="278"/>
      <c r="CXV1091" s="278"/>
      <c r="CXW1091" s="278"/>
      <c r="CXX1091" s="278"/>
      <c r="CXY1091" s="278"/>
      <c r="CXZ1091" s="278"/>
      <c r="CYA1091" s="278"/>
      <c r="CYB1091" s="278"/>
      <c r="CYC1091" s="278"/>
      <c r="CYD1091" s="278"/>
      <c r="CYE1091" s="278"/>
      <c r="CYF1091" s="278"/>
      <c r="CYG1091" s="278"/>
      <c r="CYH1091" s="278"/>
      <c r="CYI1091" s="278"/>
      <c r="CYJ1091" s="278"/>
      <c r="CYK1091" s="278"/>
      <c r="CYL1091" s="278"/>
      <c r="CYM1091" s="278"/>
      <c r="CYN1091" s="278"/>
      <c r="CYO1091" s="278"/>
      <c r="CYP1091" s="278"/>
      <c r="CYQ1091" s="278"/>
      <c r="CYR1091" s="278"/>
      <c r="CYS1091" s="278"/>
      <c r="CYT1091" s="278"/>
      <c r="CYU1091" s="278"/>
      <c r="CYV1091" s="278"/>
      <c r="CYW1091" s="278"/>
      <c r="CYX1091" s="278"/>
      <c r="CYY1091" s="278"/>
      <c r="CYZ1091" s="278"/>
      <c r="CZA1091" s="278"/>
      <c r="CZB1091" s="278"/>
      <c r="CZC1091" s="278"/>
      <c r="CZD1091" s="278"/>
      <c r="CZE1091" s="278"/>
      <c r="CZF1091" s="278"/>
      <c r="CZG1091" s="278"/>
      <c r="CZH1091" s="278"/>
      <c r="CZI1091" s="278"/>
      <c r="CZJ1091" s="278"/>
      <c r="CZK1091" s="278"/>
      <c r="CZL1091" s="278"/>
      <c r="CZM1091" s="278"/>
      <c r="CZN1091" s="278"/>
      <c r="CZO1091" s="278"/>
      <c r="CZP1091" s="278"/>
      <c r="CZQ1091" s="278"/>
      <c r="CZR1091" s="278"/>
      <c r="CZS1091" s="278"/>
      <c r="CZT1091" s="278"/>
      <c r="CZU1091" s="278"/>
      <c r="CZV1091" s="278"/>
      <c r="CZW1091" s="278"/>
      <c r="CZX1091" s="278"/>
      <c r="CZY1091" s="278"/>
      <c r="CZZ1091" s="278"/>
      <c r="DAA1091" s="278"/>
      <c r="DAB1091" s="278"/>
      <c r="DAC1091" s="278"/>
      <c r="DAD1091" s="278"/>
      <c r="DAE1091" s="278"/>
      <c r="DAF1091" s="278"/>
      <c r="DAG1091" s="278"/>
      <c r="DAH1091" s="278"/>
      <c r="DAI1091" s="278"/>
      <c r="DAJ1091" s="278"/>
      <c r="DAK1091" s="278"/>
      <c r="DAL1091" s="278"/>
      <c r="DAM1091" s="278"/>
      <c r="DAN1091" s="278"/>
      <c r="DAO1091" s="278"/>
      <c r="DAP1091" s="278"/>
      <c r="DAQ1091" s="278"/>
      <c r="DAR1091" s="278"/>
      <c r="DAS1091" s="278"/>
      <c r="DAT1091" s="278"/>
      <c r="DAU1091" s="278"/>
      <c r="DAV1091" s="278"/>
      <c r="DAW1091" s="278"/>
      <c r="DAX1091" s="278"/>
      <c r="DAY1091" s="278"/>
      <c r="DAZ1091" s="278"/>
      <c r="DBA1091" s="278"/>
      <c r="DBB1091" s="278"/>
      <c r="DBC1091" s="278"/>
      <c r="DBD1091" s="278"/>
      <c r="DBE1091" s="278"/>
      <c r="DBF1091" s="278"/>
      <c r="DBG1091" s="278"/>
      <c r="DBH1091" s="278"/>
      <c r="DBI1091" s="278"/>
      <c r="DBJ1091" s="278"/>
      <c r="DBK1091" s="278"/>
      <c r="DBL1091" s="278"/>
      <c r="DBM1091" s="278"/>
      <c r="DBN1091" s="278"/>
      <c r="DBO1091" s="278"/>
      <c r="DBP1091" s="278"/>
      <c r="DBQ1091" s="278"/>
      <c r="DBR1091" s="278"/>
      <c r="DBS1091" s="278"/>
      <c r="DBT1091" s="278"/>
      <c r="DBU1091" s="278"/>
      <c r="DBV1091" s="278"/>
      <c r="DBW1091" s="278"/>
      <c r="DBX1091" s="278"/>
      <c r="DBY1091" s="278"/>
      <c r="DBZ1091" s="278"/>
      <c r="DCA1091" s="278"/>
      <c r="DCB1091" s="278"/>
      <c r="DCC1091" s="278"/>
      <c r="DCD1091" s="278"/>
      <c r="DCE1091" s="278"/>
      <c r="DCF1091" s="278"/>
      <c r="DCG1091" s="278"/>
      <c r="DCH1091" s="278"/>
      <c r="DCI1091" s="278"/>
      <c r="DCJ1091" s="278"/>
      <c r="DCK1091" s="278"/>
      <c r="DCL1091" s="278"/>
      <c r="DCM1091" s="278"/>
      <c r="DCN1091" s="278"/>
      <c r="DCO1091" s="278"/>
      <c r="DCP1091" s="278"/>
      <c r="DCQ1091" s="278"/>
      <c r="DCR1091" s="278"/>
      <c r="DCS1091" s="278"/>
      <c r="DCT1091" s="278"/>
      <c r="DCU1091" s="278"/>
      <c r="DCV1091" s="278"/>
      <c r="DCW1091" s="278"/>
      <c r="DCX1091" s="278"/>
      <c r="DCY1091" s="278"/>
      <c r="DCZ1091" s="278"/>
      <c r="DDA1091" s="278"/>
      <c r="DDB1091" s="278"/>
      <c r="DDC1091" s="278"/>
      <c r="DDD1091" s="278"/>
      <c r="DDE1091" s="278"/>
      <c r="DDF1091" s="278"/>
      <c r="DDG1091" s="278"/>
      <c r="DDH1091" s="278"/>
      <c r="DDI1091" s="278"/>
      <c r="DDJ1091" s="278"/>
      <c r="DDK1091" s="278"/>
      <c r="DDL1091" s="278"/>
      <c r="DDM1091" s="278"/>
      <c r="DDN1091" s="278"/>
      <c r="DDO1091" s="278"/>
      <c r="DDP1091" s="278"/>
      <c r="DDQ1091" s="278"/>
      <c r="DDR1091" s="278"/>
      <c r="DDS1091" s="278"/>
      <c r="DDT1091" s="278"/>
      <c r="DDU1091" s="278"/>
      <c r="DDV1091" s="278"/>
      <c r="DDW1091" s="278"/>
      <c r="DDX1091" s="278"/>
      <c r="DDY1091" s="278"/>
      <c r="DDZ1091" s="278"/>
      <c r="DEA1091" s="278"/>
      <c r="DEB1091" s="278"/>
      <c r="DEC1091" s="278"/>
      <c r="DED1091" s="278"/>
      <c r="DEE1091" s="278"/>
      <c r="DEF1091" s="278"/>
      <c r="DEG1091" s="278"/>
      <c r="DEH1091" s="278"/>
      <c r="DEI1091" s="278"/>
      <c r="DEJ1091" s="278"/>
      <c r="DEK1091" s="278"/>
      <c r="DEL1091" s="278"/>
      <c r="DEM1091" s="278"/>
      <c r="DEN1091" s="278"/>
      <c r="DEO1091" s="278"/>
      <c r="DEP1091" s="278"/>
      <c r="DEQ1091" s="278"/>
      <c r="DER1091" s="278"/>
      <c r="DES1091" s="278"/>
      <c r="DET1091" s="278"/>
      <c r="DEU1091" s="278"/>
      <c r="DEV1091" s="278"/>
      <c r="DEW1091" s="278"/>
      <c r="DEX1091" s="278"/>
      <c r="DEY1091" s="278"/>
      <c r="DEZ1091" s="278"/>
      <c r="DFA1091" s="278"/>
      <c r="DFB1091" s="278"/>
      <c r="DFC1091" s="278"/>
      <c r="DFD1091" s="278"/>
      <c r="DFE1091" s="278"/>
      <c r="DFF1091" s="278"/>
      <c r="DFG1091" s="278"/>
      <c r="DFH1091" s="278"/>
      <c r="DFI1091" s="278"/>
      <c r="DFJ1091" s="278"/>
      <c r="DFK1091" s="278"/>
      <c r="DFL1091" s="278"/>
      <c r="DFM1091" s="278"/>
      <c r="DFN1091" s="278"/>
      <c r="DFO1091" s="278"/>
      <c r="DFP1091" s="278"/>
      <c r="DFQ1091" s="278"/>
      <c r="DFR1091" s="278"/>
      <c r="DFS1091" s="278"/>
      <c r="DFT1091" s="278"/>
      <c r="DFU1091" s="278"/>
      <c r="DFV1091" s="278"/>
      <c r="DFW1091" s="278"/>
      <c r="DFX1091" s="278"/>
      <c r="DFY1091" s="278"/>
      <c r="DFZ1091" s="278"/>
      <c r="DGA1091" s="278"/>
      <c r="DGB1091" s="278"/>
      <c r="DGC1091" s="278"/>
      <c r="DGD1091" s="278"/>
      <c r="DGE1091" s="278"/>
      <c r="DGF1091" s="278"/>
      <c r="DGG1091" s="278"/>
      <c r="DGH1091" s="278"/>
      <c r="DGI1091" s="278"/>
      <c r="DGJ1091" s="278"/>
      <c r="DGK1091" s="278"/>
      <c r="DGL1091" s="278"/>
      <c r="DGM1091" s="278"/>
      <c r="DGN1091" s="278"/>
      <c r="DGO1091" s="278"/>
      <c r="DGP1091" s="278"/>
      <c r="DGQ1091" s="278"/>
      <c r="DGR1091" s="278"/>
      <c r="DGS1091" s="278"/>
      <c r="DGT1091" s="278"/>
      <c r="DGU1091" s="278"/>
      <c r="DGV1091" s="278"/>
      <c r="DGW1091" s="278"/>
      <c r="DGX1091" s="278"/>
      <c r="DGY1091" s="278"/>
      <c r="DGZ1091" s="278"/>
      <c r="DHA1091" s="278"/>
      <c r="DHB1091" s="278"/>
      <c r="DHC1091" s="278"/>
      <c r="DHD1091" s="278"/>
      <c r="DHE1091" s="278"/>
      <c r="DHF1091" s="278"/>
      <c r="DHG1091" s="278"/>
      <c r="DHH1091" s="278"/>
      <c r="DHI1091" s="278"/>
      <c r="DHJ1091" s="278"/>
      <c r="DHK1091" s="278"/>
      <c r="DHL1091" s="278"/>
      <c r="DHM1091" s="278"/>
      <c r="DHN1091" s="278"/>
      <c r="DHO1091" s="278"/>
      <c r="DHP1091" s="278"/>
      <c r="DHQ1091" s="278"/>
      <c r="DHR1091" s="278"/>
      <c r="DHS1091" s="278"/>
      <c r="DHT1091" s="278"/>
      <c r="DHU1091" s="278"/>
      <c r="DHV1091" s="278"/>
      <c r="DHW1091" s="278"/>
      <c r="DHX1091" s="278"/>
      <c r="DHY1091" s="278"/>
      <c r="DHZ1091" s="278"/>
      <c r="DIA1091" s="278"/>
      <c r="DIB1091" s="278"/>
      <c r="DIC1091" s="278"/>
      <c r="DID1091" s="278"/>
      <c r="DIE1091" s="278"/>
      <c r="DIF1091" s="278"/>
      <c r="DIG1091" s="278"/>
      <c r="DIH1091" s="278"/>
      <c r="DII1091" s="278"/>
      <c r="DIJ1091" s="278"/>
      <c r="DIK1091" s="278"/>
      <c r="DIL1091" s="278"/>
      <c r="DIM1091" s="278"/>
      <c r="DIN1091" s="278"/>
      <c r="DIO1091" s="278"/>
      <c r="DIP1091" s="278"/>
      <c r="DIQ1091" s="278"/>
      <c r="DIR1091" s="278"/>
      <c r="DIS1091" s="278"/>
      <c r="DIT1091" s="278"/>
      <c r="DIU1091" s="278"/>
      <c r="DIV1091" s="278"/>
      <c r="DIW1091" s="278"/>
      <c r="DIX1091" s="278"/>
      <c r="DIY1091" s="278"/>
      <c r="DIZ1091" s="278"/>
      <c r="DJA1091" s="278"/>
      <c r="DJB1091" s="278"/>
      <c r="DJC1091" s="278"/>
      <c r="DJD1091" s="278"/>
      <c r="DJE1091" s="278"/>
      <c r="DJF1091" s="278"/>
      <c r="DJG1091" s="278"/>
      <c r="DJH1091" s="278"/>
      <c r="DJI1091" s="278"/>
      <c r="DJJ1091" s="278"/>
      <c r="DJK1091" s="278"/>
      <c r="DJL1091" s="278"/>
      <c r="DJM1091" s="278"/>
      <c r="DJN1091" s="278"/>
      <c r="DJO1091" s="278"/>
      <c r="DJP1091" s="278"/>
      <c r="DJQ1091" s="278"/>
      <c r="DJR1091" s="278"/>
      <c r="DJS1091" s="278"/>
      <c r="DJT1091" s="278"/>
      <c r="DJU1091" s="278"/>
      <c r="DJV1091" s="278"/>
      <c r="DJW1091" s="278"/>
      <c r="DJX1091" s="278"/>
      <c r="DJY1091" s="278"/>
      <c r="DJZ1091" s="278"/>
      <c r="DKA1091" s="278"/>
      <c r="DKB1091" s="278"/>
      <c r="DKC1091" s="278"/>
      <c r="DKD1091" s="278"/>
      <c r="DKE1091" s="278"/>
      <c r="DKF1091" s="278"/>
      <c r="DKG1091" s="278"/>
      <c r="DKH1091" s="278"/>
      <c r="DKI1091" s="278"/>
      <c r="DKJ1091" s="278"/>
      <c r="DKK1091" s="278"/>
      <c r="DKL1091" s="278"/>
      <c r="DKM1091" s="278"/>
      <c r="DKN1091" s="278"/>
      <c r="DKO1091" s="278"/>
      <c r="DKP1091" s="278"/>
      <c r="DKQ1091" s="278"/>
      <c r="DKR1091" s="278"/>
      <c r="DKS1091" s="278"/>
      <c r="DKT1091" s="278"/>
      <c r="DKU1091" s="278"/>
      <c r="DKV1091" s="278"/>
      <c r="DKW1091" s="278"/>
      <c r="DKX1091" s="278"/>
      <c r="DKY1091" s="278"/>
      <c r="DKZ1091" s="278"/>
      <c r="DLA1091" s="278"/>
      <c r="DLB1091" s="278"/>
      <c r="DLC1091" s="278"/>
      <c r="DLD1091" s="278"/>
      <c r="DLE1091" s="278"/>
      <c r="DLF1091" s="278"/>
      <c r="DLG1091" s="278"/>
      <c r="DLH1091" s="278"/>
      <c r="DLI1091" s="278"/>
      <c r="DLJ1091" s="278"/>
      <c r="DLK1091" s="278"/>
      <c r="DLL1091" s="278"/>
      <c r="DLM1091" s="278"/>
      <c r="DLN1091" s="278"/>
      <c r="DLO1091" s="278"/>
      <c r="DLP1091" s="278"/>
      <c r="DLQ1091" s="278"/>
      <c r="DLR1091" s="278"/>
      <c r="DLS1091" s="278"/>
      <c r="DLT1091" s="278"/>
      <c r="DLU1091" s="278"/>
      <c r="DLV1091" s="278"/>
      <c r="DLW1091" s="278"/>
      <c r="DLX1091" s="278"/>
      <c r="DLY1091" s="278"/>
      <c r="DLZ1091" s="278"/>
      <c r="DMA1091" s="278"/>
      <c r="DMB1091" s="278"/>
      <c r="DMC1091" s="278"/>
      <c r="DMD1091" s="278"/>
      <c r="DME1091" s="278"/>
      <c r="DMF1091" s="278"/>
      <c r="DMG1091" s="278"/>
      <c r="DMH1091" s="278"/>
      <c r="DMI1091" s="278"/>
      <c r="DMJ1091" s="278"/>
      <c r="DMK1091" s="278"/>
      <c r="DML1091" s="278"/>
      <c r="DMM1091" s="278"/>
      <c r="DMN1091" s="278"/>
      <c r="DMO1091" s="278"/>
      <c r="DMP1091" s="278"/>
      <c r="DMQ1091" s="278"/>
      <c r="DMR1091" s="278"/>
      <c r="DMS1091" s="278"/>
      <c r="DMT1091" s="278"/>
      <c r="DMU1091" s="278"/>
      <c r="DMV1091" s="278"/>
      <c r="DMW1091" s="278"/>
      <c r="DMX1091" s="278"/>
      <c r="DMY1091" s="278"/>
      <c r="DMZ1091" s="278"/>
      <c r="DNA1091" s="278"/>
      <c r="DNB1091" s="278"/>
      <c r="DNC1091" s="278"/>
      <c r="DND1091" s="278"/>
      <c r="DNE1091" s="278"/>
      <c r="DNF1091" s="278"/>
      <c r="DNG1091" s="278"/>
      <c r="DNH1091" s="278"/>
      <c r="DNI1091" s="278"/>
      <c r="DNJ1091" s="278"/>
      <c r="DNK1091" s="278"/>
      <c r="DNL1091" s="278"/>
      <c r="DNM1091" s="278"/>
      <c r="DNN1091" s="278"/>
      <c r="DNO1091" s="278"/>
      <c r="DNP1091" s="278"/>
      <c r="DNQ1091" s="278"/>
      <c r="DNR1091" s="278"/>
      <c r="DNS1091" s="278"/>
      <c r="DNT1091" s="278"/>
      <c r="DNU1091" s="278"/>
      <c r="DNV1091" s="278"/>
      <c r="DNW1091" s="278"/>
      <c r="DNX1091" s="278"/>
      <c r="DNY1091" s="278"/>
      <c r="DNZ1091" s="278"/>
      <c r="DOA1091" s="278"/>
      <c r="DOB1091" s="278"/>
      <c r="DOC1091" s="278"/>
      <c r="DOD1091" s="278"/>
      <c r="DOE1091" s="278"/>
      <c r="DOF1091" s="278"/>
      <c r="DOG1091" s="278"/>
      <c r="DOH1091" s="278"/>
      <c r="DOI1091" s="278"/>
      <c r="DOJ1091" s="278"/>
      <c r="DOK1091" s="278"/>
      <c r="DOL1091" s="278"/>
      <c r="DOM1091" s="278"/>
      <c r="DON1091" s="278"/>
      <c r="DOO1091" s="278"/>
      <c r="DOP1091" s="278"/>
      <c r="DOQ1091" s="278"/>
      <c r="DOR1091" s="278"/>
      <c r="DOS1091" s="278"/>
      <c r="DOT1091" s="278"/>
      <c r="DOU1091" s="278"/>
      <c r="DOV1091" s="278"/>
      <c r="DOW1091" s="278"/>
      <c r="DOX1091" s="278"/>
      <c r="DOY1091" s="278"/>
      <c r="DOZ1091" s="278"/>
      <c r="DPA1091" s="278"/>
      <c r="DPB1091" s="278"/>
      <c r="DPC1091" s="278"/>
      <c r="DPD1091" s="278"/>
      <c r="DPE1091" s="278"/>
      <c r="DPF1091" s="278"/>
      <c r="DPG1091" s="278"/>
      <c r="DPH1091" s="278"/>
      <c r="DPI1091" s="278"/>
      <c r="DPJ1091" s="278"/>
      <c r="DPK1091" s="278"/>
      <c r="DPL1091" s="278"/>
      <c r="DPM1091" s="278"/>
      <c r="DPN1091" s="278"/>
      <c r="DPO1091" s="278"/>
      <c r="DPP1091" s="278"/>
      <c r="DPQ1091" s="278"/>
      <c r="DPR1091" s="278"/>
      <c r="DPS1091" s="278"/>
      <c r="DPT1091" s="278"/>
      <c r="DPU1091" s="278"/>
      <c r="DPV1091" s="278"/>
      <c r="DPW1091" s="278"/>
      <c r="DPX1091" s="278"/>
      <c r="DPY1091" s="278"/>
      <c r="DPZ1091" s="278"/>
      <c r="DQA1091" s="278"/>
      <c r="DQB1091" s="278"/>
      <c r="DQC1091" s="278"/>
      <c r="DQD1091" s="278"/>
      <c r="DQE1091" s="278"/>
      <c r="DQF1091" s="278"/>
      <c r="DQG1091" s="278"/>
      <c r="DQH1091" s="278"/>
      <c r="DQI1091" s="278"/>
      <c r="DQJ1091" s="278"/>
      <c r="DQK1091" s="278"/>
      <c r="DQL1091" s="278"/>
      <c r="DQM1091" s="278"/>
      <c r="DQN1091" s="278"/>
      <c r="DQO1091" s="278"/>
      <c r="DQP1091" s="278"/>
      <c r="DQQ1091" s="278"/>
      <c r="DQR1091" s="278"/>
      <c r="DQS1091" s="278"/>
      <c r="DQT1091" s="278"/>
      <c r="DQU1091" s="278"/>
      <c r="DQV1091" s="278"/>
      <c r="DQW1091" s="278"/>
      <c r="DQX1091" s="278"/>
      <c r="DQY1091" s="278"/>
      <c r="DQZ1091" s="278"/>
      <c r="DRA1091" s="278"/>
      <c r="DRB1091" s="278"/>
      <c r="DRC1091" s="278"/>
      <c r="DRD1091" s="278"/>
      <c r="DRE1091" s="278"/>
      <c r="DRF1091" s="278"/>
      <c r="DRG1091" s="278"/>
      <c r="DRH1091" s="278"/>
      <c r="DRI1091" s="278"/>
      <c r="DRJ1091" s="278"/>
      <c r="DRK1091" s="278"/>
      <c r="DRL1091" s="278"/>
      <c r="DRM1091" s="278"/>
      <c r="DRN1091" s="278"/>
      <c r="DRO1091" s="278"/>
      <c r="DRP1091" s="278"/>
      <c r="DRQ1091" s="278"/>
      <c r="DRR1091" s="278"/>
      <c r="DRS1091" s="278"/>
      <c r="DRT1091" s="278"/>
      <c r="DRU1091" s="278"/>
      <c r="DRV1091" s="278"/>
      <c r="DRW1091" s="278"/>
      <c r="DRX1091" s="278"/>
      <c r="DRY1091" s="278"/>
      <c r="DRZ1091" s="278"/>
      <c r="DSA1091" s="278"/>
      <c r="DSB1091" s="278"/>
      <c r="DSC1091" s="278"/>
      <c r="DSD1091" s="278"/>
      <c r="DSE1091" s="278"/>
      <c r="DSF1091" s="278"/>
      <c r="DSG1091" s="278"/>
      <c r="DSH1091" s="278"/>
      <c r="DSI1091" s="278"/>
      <c r="DSJ1091" s="278"/>
      <c r="DSK1091" s="278"/>
      <c r="DSL1091" s="278"/>
      <c r="DSM1091" s="278"/>
      <c r="DSN1091" s="278"/>
      <c r="DSO1091" s="278"/>
      <c r="DSP1091" s="278"/>
      <c r="DSQ1091" s="278"/>
      <c r="DSR1091" s="278"/>
      <c r="DSS1091" s="278"/>
      <c r="DST1091" s="278"/>
      <c r="DSU1091" s="278"/>
      <c r="DSV1091" s="278"/>
      <c r="DSW1091" s="278"/>
      <c r="DSX1091" s="278"/>
      <c r="DSY1091" s="278"/>
      <c r="DSZ1091" s="278"/>
      <c r="DTA1091" s="278"/>
      <c r="DTB1091" s="278"/>
      <c r="DTC1091" s="278"/>
      <c r="DTD1091" s="278"/>
      <c r="DTE1091" s="278"/>
      <c r="DTF1091" s="278"/>
      <c r="DTG1091" s="278"/>
      <c r="DTH1091" s="278"/>
      <c r="DTI1091" s="278"/>
      <c r="DTJ1091" s="278"/>
      <c r="DTK1091" s="278"/>
      <c r="DTL1091" s="278"/>
      <c r="DTM1091" s="278"/>
      <c r="DTN1091" s="278"/>
      <c r="DTO1091" s="278"/>
      <c r="DTP1091" s="278"/>
      <c r="DTQ1091" s="278"/>
      <c r="DTR1091" s="278"/>
      <c r="DTS1091" s="278"/>
      <c r="DTT1091" s="278"/>
      <c r="DTU1091" s="278"/>
      <c r="DTV1091" s="278"/>
      <c r="DTW1091" s="278"/>
      <c r="DTX1091" s="278"/>
      <c r="DTY1091" s="278"/>
      <c r="DTZ1091" s="278"/>
      <c r="DUA1091" s="278"/>
      <c r="DUB1091" s="278"/>
      <c r="DUC1091" s="278"/>
      <c r="DUD1091" s="278"/>
      <c r="DUE1091" s="278"/>
      <c r="DUF1091" s="278"/>
      <c r="DUG1091" s="278"/>
      <c r="DUH1091" s="278"/>
      <c r="DUI1091" s="278"/>
      <c r="DUJ1091" s="278"/>
      <c r="DUK1091" s="278"/>
      <c r="DUL1091" s="278"/>
      <c r="DUM1091" s="278"/>
      <c r="DUN1091" s="278"/>
      <c r="DUO1091" s="278"/>
      <c r="DUP1091" s="278"/>
      <c r="DUQ1091" s="278"/>
      <c r="DUR1091" s="278"/>
      <c r="DUS1091" s="278"/>
      <c r="DUT1091" s="278"/>
      <c r="DUU1091" s="278"/>
      <c r="DUV1091" s="278"/>
      <c r="DUW1091" s="278"/>
      <c r="DUX1091" s="278"/>
      <c r="DUY1091" s="278"/>
      <c r="DUZ1091" s="278"/>
      <c r="DVA1091" s="278"/>
      <c r="DVB1091" s="278"/>
      <c r="DVC1091" s="278"/>
      <c r="DVD1091" s="278"/>
      <c r="DVE1091" s="278"/>
      <c r="DVF1091" s="278"/>
      <c r="DVG1091" s="278"/>
      <c r="DVH1091" s="278"/>
      <c r="DVI1091" s="278"/>
      <c r="DVJ1091" s="278"/>
      <c r="DVK1091" s="278"/>
      <c r="DVL1091" s="278"/>
      <c r="DVM1091" s="278"/>
      <c r="DVN1091" s="278"/>
      <c r="DVO1091" s="278"/>
      <c r="DVP1091" s="278"/>
      <c r="DVQ1091" s="278"/>
      <c r="DVR1091" s="278"/>
      <c r="DVS1091" s="278"/>
      <c r="DVT1091" s="278"/>
      <c r="DVU1091" s="278"/>
      <c r="DVV1091" s="278"/>
      <c r="DVW1091" s="278"/>
      <c r="DVX1091" s="278"/>
      <c r="DVY1091" s="278"/>
      <c r="DVZ1091" s="278"/>
      <c r="DWA1091" s="278"/>
      <c r="DWB1091" s="278"/>
      <c r="DWC1091" s="278"/>
      <c r="DWD1091" s="278"/>
      <c r="DWE1091" s="278"/>
      <c r="DWF1091" s="278"/>
      <c r="DWG1091" s="278"/>
      <c r="DWH1091" s="278"/>
      <c r="DWI1091" s="278"/>
      <c r="DWJ1091" s="278"/>
      <c r="DWK1091" s="278"/>
      <c r="DWL1091" s="278"/>
      <c r="DWM1091" s="278"/>
      <c r="DWN1091" s="278"/>
      <c r="DWO1091" s="278"/>
      <c r="DWP1091" s="278"/>
      <c r="DWQ1091" s="278"/>
      <c r="DWR1091" s="278"/>
      <c r="DWS1091" s="278"/>
      <c r="DWT1091" s="278"/>
      <c r="DWU1091" s="278"/>
      <c r="DWV1091" s="278"/>
      <c r="DWW1091" s="278"/>
      <c r="DWX1091" s="278"/>
      <c r="DWY1091" s="278"/>
      <c r="DWZ1091" s="278"/>
      <c r="DXA1091" s="278"/>
      <c r="DXB1091" s="278"/>
      <c r="DXC1091" s="278"/>
      <c r="DXD1091" s="278"/>
      <c r="DXE1091" s="278"/>
      <c r="DXF1091" s="278"/>
      <c r="DXG1091" s="278"/>
      <c r="DXH1091" s="278"/>
      <c r="DXI1091" s="278"/>
      <c r="DXJ1091" s="278"/>
      <c r="DXK1091" s="278"/>
      <c r="DXL1091" s="278"/>
      <c r="DXM1091" s="278"/>
      <c r="DXN1091" s="278"/>
      <c r="DXO1091" s="278"/>
      <c r="DXP1091" s="278"/>
      <c r="DXQ1091" s="278"/>
      <c r="DXR1091" s="278"/>
      <c r="DXS1091" s="278"/>
      <c r="DXT1091" s="278"/>
      <c r="DXU1091" s="278"/>
      <c r="DXV1091" s="278"/>
      <c r="DXW1091" s="278"/>
      <c r="DXX1091" s="278"/>
      <c r="DXY1091" s="278"/>
      <c r="DXZ1091" s="278"/>
      <c r="DYA1091" s="278"/>
      <c r="DYB1091" s="278"/>
      <c r="DYC1091" s="278"/>
      <c r="DYD1091" s="278"/>
      <c r="DYE1091" s="278"/>
      <c r="DYF1091" s="278"/>
      <c r="DYG1091" s="278"/>
      <c r="DYH1091" s="278"/>
      <c r="DYI1091" s="278"/>
      <c r="DYJ1091" s="278"/>
      <c r="DYK1091" s="278"/>
      <c r="DYL1091" s="278"/>
      <c r="DYM1091" s="278"/>
      <c r="DYN1091" s="278"/>
      <c r="DYO1091" s="278"/>
      <c r="DYP1091" s="278"/>
      <c r="DYQ1091" s="278"/>
      <c r="DYR1091" s="278"/>
      <c r="DYS1091" s="278"/>
      <c r="DYT1091" s="278"/>
      <c r="DYU1091" s="278"/>
      <c r="DYV1091" s="278"/>
      <c r="DYW1091" s="278"/>
      <c r="DYX1091" s="278"/>
      <c r="DYY1091" s="278"/>
      <c r="DYZ1091" s="278"/>
      <c r="DZA1091" s="278"/>
      <c r="DZB1091" s="278"/>
      <c r="DZC1091" s="278"/>
      <c r="DZD1091" s="278"/>
      <c r="DZE1091" s="278"/>
      <c r="DZF1091" s="278"/>
      <c r="DZG1091" s="278"/>
      <c r="DZH1091" s="278"/>
      <c r="DZI1091" s="278"/>
      <c r="DZJ1091" s="278"/>
      <c r="DZK1091" s="278"/>
      <c r="DZL1091" s="278"/>
      <c r="DZM1091" s="278"/>
      <c r="DZN1091" s="278"/>
      <c r="DZO1091" s="278"/>
      <c r="DZP1091" s="278"/>
      <c r="DZQ1091" s="278"/>
      <c r="DZR1091" s="278"/>
      <c r="DZS1091" s="278"/>
      <c r="DZT1091" s="278"/>
      <c r="DZU1091" s="278"/>
      <c r="DZV1091" s="278"/>
      <c r="DZW1091" s="278"/>
      <c r="DZX1091" s="278"/>
      <c r="DZY1091" s="278"/>
      <c r="DZZ1091" s="278"/>
      <c r="EAA1091" s="278"/>
      <c r="EAB1091" s="278"/>
      <c r="EAC1091" s="278"/>
      <c r="EAD1091" s="278"/>
      <c r="EAE1091" s="278"/>
      <c r="EAF1091" s="278"/>
      <c r="EAG1091" s="278"/>
      <c r="EAH1091" s="278"/>
      <c r="EAI1091" s="278"/>
      <c r="EAJ1091" s="278"/>
      <c r="EAK1091" s="278"/>
      <c r="EAL1091" s="278"/>
      <c r="EAM1091" s="278"/>
      <c r="EAN1091" s="278"/>
      <c r="EAO1091" s="278"/>
      <c r="EAP1091" s="278"/>
      <c r="EAQ1091" s="278"/>
      <c r="EAR1091" s="278"/>
      <c r="EAS1091" s="278"/>
      <c r="EAT1091" s="278"/>
      <c r="EAU1091" s="278"/>
      <c r="EAV1091" s="278"/>
      <c r="EAW1091" s="278"/>
      <c r="EAX1091" s="278"/>
      <c r="EAY1091" s="278"/>
      <c r="EAZ1091" s="278"/>
      <c r="EBA1091" s="278"/>
      <c r="EBB1091" s="278"/>
      <c r="EBC1091" s="278"/>
      <c r="EBD1091" s="278"/>
      <c r="EBE1091" s="278"/>
      <c r="EBF1091" s="278"/>
      <c r="EBG1091" s="278"/>
      <c r="EBH1091" s="278"/>
      <c r="EBI1091" s="278"/>
      <c r="EBJ1091" s="278"/>
      <c r="EBK1091" s="278"/>
      <c r="EBL1091" s="278"/>
      <c r="EBM1091" s="278"/>
      <c r="EBN1091" s="278"/>
      <c r="EBO1091" s="278"/>
      <c r="EBP1091" s="278"/>
      <c r="EBQ1091" s="278"/>
      <c r="EBR1091" s="278"/>
      <c r="EBS1091" s="278"/>
      <c r="EBT1091" s="278"/>
      <c r="EBU1091" s="278"/>
      <c r="EBV1091" s="278"/>
      <c r="EBW1091" s="278"/>
      <c r="EBX1091" s="278"/>
      <c r="EBY1091" s="278"/>
      <c r="EBZ1091" s="278"/>
      <c r="ECA1091" s="278"/>
      <c r="ECB1091" s="278"/>
      <c r="ECC1091" s="278"/>
      <c r="ECD1091" s="278"/>
      <c r="ECE1091" s="278"/>
      <c r="ECF1091" s="278"/>
      <c r="ECG1091" s="278"/>
      <c r="ECH1091" s="278"/>
      <c r="ECI1091" s="278"/>
      <c r="ECJ1091" s="278"/>
      <c r="ECK1091" s="278"/>
      <c r="ECL1091" s="278"/>
      <c r="ECM1091" s="278"/>
      <c r="ECN1091" s="278"/>
      <c r="ECO1091" s="278"/>
      <c r="ECP1091" s="278"/>
      <c r="ECQ1091" s="278"/>
      <c r="ECR1091" s="278"/>
      <c r="ECS1091" s="278"/>
      <c r="ECT1091" s="278"/>
      <c r="ECU1091" s="278"/>
      <c r="ECV1091" s="278"/>
      <c r="ECW1091" s="278"/>
      <c r="ECX1091" s="278"/>
      <c r="ECY1091" s="278"/>
      <c r="ECZ1091" s="278"/>
      <c r="EDA1091" s="278"/>
      <c r="EDB1091" s="278"/>
      <c r="EDC1091" s="278"/>
      <c r="EDD1091" s="278"/>
      <c r="EDE1091" s="278"/>
      <c r="EDF1091" s="278"/>
      <c r="EDG1091" s="278"/>
      <c r="EDH1091" s="278"/>
      <c r="EDI1091" s="278"/>
      <c r="EDJ1091" s="278"/>
      <c r="EDK1091" s="278"/>
      <c r="EDL1091" s="278"/>
      <c r="EDM1091" s="278"/>
      <c r="EDN1091" s="278"/>
      <c r="EDO1091" s="278"/>
      <c r="EDP1091" s="278"/>
      <c r="EDQ1091" s="278"/>
      <c r="EDR1091" s="278"/>
      <c r="EDS1091" s="278"/>
      <c r="EDT1091" s="278"/>
      <c r="EDU1091" s="278"/>
      <c r="EDV1091" s="278"/>
      <c r="EDW1091" s="278"/>
      <c r="EDX1091" s="278"/>
      <c r="EDY1091" s="278"/>
      <c r="EDZ1091" s="278"/>
      <c r="EEA1091" s="278"/>
      <c r="EEB1091" s="278"/>
      <c r="EEC1091" s="278"/>
      <c r="EED1091" s="278"/>
      <c r="EEE1091" s="278"/>
      <c r="EEF1091" s="278"/>
      <c r="EEG1091" s="278"/>
      <c r="EEH1091" s="278"/>
      <c r="EEI1091" s="278"/>
      <c r="EEJ1091" s="278"/>
      <c r="EEK1091" s="278"/>
      <c r="EEL1091" s="278"/>
      <c r="EEM1091" s="278"/>
      <c r="EEN1091" s="278"/>
      <c r="EEO1091" s="278"/>
      <c r="EEP1091" s="278"/>
      <c r="EEQ1091" s="278"/>
      <c r="EER1091" s="278"/>
      <c r="EES1091" s="278"/>
      <c r="EET1091" s="278"/>
      <c r="EEU1091" s="278"/>
      <c r="EEV1091" s="278"/>
      <c r="EEW1091" s="278"/>
      <c r="EEX1091" s="278"/>
      <c r="EEY1091" s="278"/>
      <c r="EEZ1091" s="278"/>
      <c r="EFA1091" s="278"/>
      <c r="EFB1091" s="278"/>
      <c r="EFC1091" s="278"/>
      <c r="EFD1091" s="278"/>
      <c r="EFE1091" s="278"/>
      <c r="EFF1091" s="278"/>
      <c r="EFG1091" s="278"/>
      <c r="EFH1091" s="278"/>
      <c r="EFI1091" s="278"/>
      <c r="EFJ1091" s="278"/>
      <c r="EFK1091" s="278"/>
      <c r="EFL1091" s="278"/>
      <c r="EFM1091" s="278"/>
      <c r="EFN1091" s="278"/>
      <c r="EFO1091" s="278"/>
      <c r="EFP1091" s="278"/>
      <c r="EFQ1091" s="278"/>
      <c r="EFR1091" s="278"/>
      <c r="EFS1091" s="278"/>
      <c r="EFT1091" s="278"/>
      <c r="EFU1091" s="278"/>
      <c r="EFV1091" s="278"/>
      <c r="EFW1091" s="278"/>
      <c r="EFX1091" s="278"/>
      <c r="EFY1091" s="278"/>
      <c r="EFZ1091" s="278"/>
      <c r="EGA1091" s="278"/>
      <c r="EGB1091" s="278"/>
      <c r="EGC1091" s="278"/>
      <c r="EGD1091" s="278"/>
      <c r="EGE1091" s="278"/>
      <c r="EGF1091" s="278"/>
      <c r="EGG1091" s="278"/>
      <c r="EGH1091" s="278"/>
      <c r="EGI1091" s="278"/>
      <c r="EGJ1091" s="278"/>
      <c r="EGK1091" s="278"/>
      <c r="EGL1091" s="278"/>
      <c r="EGM1091" s="278"/>
      <c r="EGN1091" s="278"/>
      <c r="EGO1091" s="278"/>
      <c r="EGP1091" s="278"/>
      <c r="EGQ1091" s="278"/>
      <c r="EGR1091" s="278"/>
      <c r="EGS1091" s="278"/>
      <c r="EGT1091" s="278"/>
      <c r="EGU1091" s="278"/>
      <c r="EGV1091" s="278"/>
      <c r="EGW1091" s="278"/>
      <c r="EGX1091" s="278"/>
      <c r="EGY1091" s="278"/>
      <c r="EGZ1091" s="278"/>
      <c r="EHA1091" s="278"/>
      <c r="EHB1091" s="278"/>
      <c r="EHC1091" s="278"/>
      <c r="EHD1091" s="278"/>
      <c r="EHE1091" s="278"/>
      <c r="EHF1091" s="278"/>
      <c r="EHG1091" s="278"/>
      <c r="EHH1091" s="278"/>
      <c r="EHI1091" s="278"/>
      <c r="EHJ1091" s="278"/>
      <c r="EHK1091" s="278"/>
      <c r="EHL1091" s="278"/>
      <c r="EHM1091" s="278"/>
      <c r="EHN1091" s="278"/>
      <c r="EHO1091" s="278"/>
      <c r="EHP1091" s="278"/>
      <c r="EHQ1091" s="278"/>
      <c r="EHR1091" s="278"/>
      <c r="EHS1091" s="278"/>
      <c r="EHT1091" s="278"/>
      <c r="EHU1091" s="278"/>
      <c r="EHV1091" s="278"/>
      <c r="EHW1091" s="278"/>
      <c r="EHX1091" s="278"/>
      <c r="EHY1091" s="278"/>
      <c r="EHZ1091" s="278"/>
      <c r="EIA1091" s="278"/>
      <c r="EIB1091" s="278"/>
      <c r="EIC1091" s="278"/>
      <c r="EID1091" s="278"/>
      <c r="EIE1091" s="278"/>
      <c r="EIF1091" s="278"/>
      <c r="EIG1091" s="278"/>
      <c r="EIH1091" s="278"/>
      <c r="EII1091" s="278"/>
      <c r="EIJ1091" s="278"/>
      <c r="EIK1091" s="278"/>
      <c r="EIL1091" s="278"/>
      <c r="EIM1091" s="278"/>
      <c r="EIN1091" s="278"/>
      <c r="EIO1091" s="278"/>
      <c r="EIP1091" s="278"/>
      <c r="EIQ1091" s="278"/>
      <c r="EIR1091" s="278"/>
      <c r="EIS1091" s="278"/>
      <c r="EIT1091" s="278"/>
      <c r="EIU1091" s="278"/>
      <c r="EIV1091" s="278"/>
      <c r="EIW1091" s="278"/>
      <c r="EIX1091" s="278"/>
      <c r="EIY1091" s="278"/>
      <c r="EIZ1091" s="278"/>
      <c r="EJA1091" s="278"/>
      <c r="EJB1091" s="278"/>
      <c r="EJC1091" s="278"/>
      <c r="EJD1091" s="278"/>
      <c r="EJE1091" s="278"/>
      <c r="EJF1091" s="278"/>
      <c r="EJG1091" s="278"/>
      <c r="EJH1091" s="278"/>
      <c r="EJI1091" s="278"/>
      <c r="EJJ1091" s="278"/>
      <c r="EJK1091" s="278"/>
      <c r="EJL1091" s="278"/>
      <c r="EJM1091" s="278"/>
      <c r="EJN1091" s="278"/>
      <c r="EJO1091" s="278"/>
      <c r="EJP1091" s="278"/>
      <c r="EJQ1091" s="278"/>
      <c r="EJR1091" s="278"/>
      <c r="EJS1091" s="278"/>
      <c r="EJT1091" s="278"/>
      <c r="EJU1091" s="278"/>
      <c r="EJV1091" s="278"/>
      <c r="EJW1091" s="278"/>
      <c r="EJX1091" s="278"/>
      <c r="EJY1091" s="278"/>
      <c r="EJZ1091" s="278"/>
      <c r="EKA1091" s="278"/>
      <c r="EKB1091" s="278"/>
      <c r="EKC1091" s="278"/>
      <c r="EKD1091" s="278"/>
      <c r="EKE1091" s="278"/>
      <c r="EKF1091" s="278"/>
      <c r="EKG1091" s="278"/>
      <c r="EKH1091" s="278"/>
      <c r="EKI1091" s="278"/>
      <c r="EKJ1091" s="278"/>
      <c r="EKK1091" s="278"/>
      <c r="EKL1091" s="278"/>
      <c r="EKM1091" s="278"/>
      <c r="EKN1091" s="278"/>
      <c r="EKO1091" s="278"/>
      <c r="EKP1091" s="278"/>
      <c r="EKQ1091" s="278"/>
      <c r="EKR1091" s="278"/>
      <c r="EKS1091" s="278"/>
      <c r="EKT1091" s="278"/>
      <c r="EKU1091" s="278"/>
      <c r="EKV1091" s="278"/>
      <c r="EKW1091" s="278"/>
      <c r="EKX1091" s="278"/>
      <c r="EKY1091" s="278"/>
      <c r="EKZ1091" s="278"/>
      <c r="ELA1091" s="278"/>
      <c r="ELB1091" s="278"/>
      <c r="ELC1091" s="278"/>
      <c r="ELD1091" s="278"/>
      <c r="ELE1091" s="278"/>
      <c r="ELF1091" s="278"/>
      <c r="ELG1091" s="278"/>
      <c r="ELH1091" s="278"/>
      <c r="ELI1091" s="278"/>
      <c r="ELJ1091" s="278"/>
      <c r="ELK1091" s="278"/>
      <c r="ELL1091" s="278"/>
      <c r="ELM1091" s="278"/>
      <c r="ELN1091" s="278"/>
      <c r="ELO1091" s="278"/>
      <c r="ELP1091" s="278"/>
      <c r="ELQ1091" s="278"/>
      <c r="ELR1091" s="278"/>
      <c r="ELS1091" s="278"/>
      <c r="ELT1091" s="278"/>
      <c r="ELU1091" s="278"/>
      <c r="ELV1091" s="278"/>
      <c r="ELW1091" s="278"/>
      <c r="ELX1091" s="278"/>
      <c r="ELY1091" s="278"/>
      <c r="ELZ1091" s="278"/>
      <c r="EMA1091" s="278"/>
      <c r="EMB1091" s="278"/>
      <c r="EMC1091" s="278"/>
      <c r="EMD1091" s="278"/>
      <c r="EME1091" s="278"/>
      <c r="EMF1091" s="278"/>
      <c r="EMG1091" s="278"/>
      <c r="EMH1091" s="278"/>
      <c r="EMI1091" s="278"/>
      <c r="EMJ1091" s="278"/>
      <c r="EMK1091" s="278"/>
      <c r="EML1091" s="278"/>
      <c r="EMM1091" s="278"/>
      <c r="EMN1091" s="278"/>
      <c r="EMO1091" s="278"/>
      <c r="EMP1091" s="278"/>
      <c r="EMQ1091" s="278"/>
      <c r="EMR1091" s="278"/>
      <c r="EMS1091" s="278"/>
      <c r="EMT1091" s="278"/>
      <c r="EMU1091" s="278"/>
      <c r="EMV1091" s="278"/>
      <c r="EMW1091" s="278"/>
      <c r="EMX1091" s="278"/>
      <c r="EMY1091" s="278"/>
      <c r="EMZ1091" s="278"/>
      <c r="ENA1091" s="278"/>
      <c r="ENB1091" s="278"/>
      <c r="ENC1091" s="278"/>
      <c r="END1091" s="278"/>
      <c r="ENE1091" s="278"/>
      <c r="ENF1091" s="278"/>
      <c r="ENG1091" s="278"/>
      <c r="ENH1091" s="278"/>
      <c r="ENI1091" s="278"/>
      <c r="ENJ1091" s="278"/>
      <c r="ENK1091" s="278"/>
      <c r="ENL1091" s="278"/>
      <c r="ENM1091" s="278"/>
      <c r="ENN1091" s="278"/>
      <c r="ENO1091" s="278"/>
      <c r="ENP1091" s="278"/>
      <c r="ENQ1091" s="278"/>
      <c r="ENR1091" s="278"/>
      <c r="ENS1091" s="278"/>
      <c r="ENT1091" s="278"/>
      <c r="ENU1091" s="278"/>
      <c r="ENV1091" s="278"/>
      <c r="ENW1091" s="278"/>
      <c r="ENX1091" s="278"/>
      <c r="ENY1091" s="278"/>
      <c r="ENZ1091" s="278"/>
      <c r="EOA1091" s="278"/>
      <c r="EOB1091" s="278"/>
      <c r="EOC1091" s="278"/>
      <c r="EOD1091" s="278"/>
      <c r="EOE1091" s="278"/>
      <c r="EOF1091" s="278"/>
      <c r="EOG1091" s="278"/>
      <c r="EOH1091" s="278"/>
      <c r="EOI1091" s="278"/>
      <c r="EOJ1091" s="278"/>
      <c r="EOK1091" s="278"/>
      <c r="EOL1091" s="278"/>
      <c r="EOM1091" s="278"/>
      <c r="EON1091" s="278"/>
      <c r="EOO1091" s="278"/>
      <c r="EOP1091" s="278"/>
      <c r="EOQ1091" s="278"/>
      <c r="EOR1091" s="278"/>
      <c r="EOS1091" s="278"/>
      <c r="EOT1091" s="278"/>
      <c r="EOU1091" s="278"/>
      <c r="EOV1091" s="278"/>
      <c r="EOW1091" s="278"/>
      <c r="EOX1091" s="278"/>
      <c r="EOY1091" s="278"/>
      <c r="EOZ1091" s="278"/>
      <c r="EPA1091" s="278"/>
      <c r="EPB1091" s="278"/>
      <c r="EPC1091" s="278"/>
      <c r="EPD1091" s="278"/>
      <c r="EPE1091" s="278"/>
      <c r="EPF1091" s="278"/>
      <c r="EPG1091" s="278"/>
      <c r="EPH1091" s="278"/>
      <c r="EPI1091" s="278"/>
      <c r="EPJ1091" s="278"/>
      <c r="EPK1091" s="278"/>
      <c r="EPL1091" s="278"/>
      <c r="EPM1091" s="278"/>
      <c r="EPN1091" s="278"/>
      <c r="EPO1091" s="278"/>
      <c r="EPP1091" s="278"/>
      <c r="EPQ1091" s="278"/>
      <c r="EPR1091" s="278"/>
      <c r="EPS1091" s="278"/>
      <c r="EPT1091" s="278"/>
      <c r="EPU1091" s="278"/>
      <c r="EPV1091" s="278"/>
      <c r="EPW1091" s="278"/>
      <c r="EPX1091" s="278"/>
      <c r="EPY1091" s="278"/>
      <c r="EPZ1091" s="278"/>
      <c r="EQA1091" s="278"/>
      <c r="EQB1091" s="278"/>
      <c r="EQC1091" s="278"/>
      <c r="EQD1091" s="278"/>
      <c r="EQE1091" s="278"/>
      <c r="EQF1091" s="278"/>
      <c r="EQG1091" s="278"/>
      <c r="EQH1091" s="278"/>
      <c r="EQI1091" s="278"/>
      <c r="EQJ1091" s="278"/>
      <c r="EQK1091" s="278"/>
      <c r="EQL1091" s="278"/>
      <c r="EQM1091" s="278"/>
      <c r="EQN1091" s="278"/>
      <c r="EQO1091" s="278"/>
      <c r="EQP1091" s="278"/>
      <c r="EQQ1091" s="278"/>
      <c r="EQR1091" s="278"/>
      <c r="EQS1091" s="278"/>
      <c r="EQT1091" s="278"/>
      <c r="EQU1091" s="278"/>
      <c r="EQV1091" s="278"/>
      <c r="EQW1091" s="278"/>
      <c r="EQX1091" s="278"/>
      <c r="EQY1091" s="278"/>
      <c r="EQZ1091" s="278"/>
      <c r="ERA1091" s="278"/>
      <c r="ERB1091" s="278"/>
      <c r="ERC1091" s="278"/>
      <c r="ERD1091" s="278"/>
      <c r="ERE1091" s="278"/>
      <c r="ERF1091" s="278"/>
      <c r="ERG1091" s="278"/>
      <c r="ERH1091" s="278"/>
      <c r="ERI1091" s="278"/>
      <c r="ERJ1091" s="278"/>
      <c r="ERK1091" s="278"/>
      <c r="ERL1091" s="278"/>
      <c r="ERM1091" s="278"/>
      <c r="ERN1091" s="278"/>
      <c r="ERO1091" s="278"/>
      <c r="ERP1091" s="278"/>
      <c r="ERQ1091" s="278"/>
      <c r="ERR1091" s="278"/>
      <c r="ERS1091" s="278"/>
      <c r="ERT1091" s="278"/>
      <c r="ERU1091" s="278"/>
      <c r="ERV1091" s="278"/>
      <c r="ERW1091" s="278"/>
      <c r="ERX1091" s="278"/>
      <c r="ERY1091" s="278"/>
      <c r="ERZ1091" s="278"/>
      <c r="ESA1091" s="278"/>
      <c r="ESB1091" s="278"/>
      <c r="ESC1091" s="278"/>
      <c r="ESD1091" s="278"/>
      <c r="ESE1091" s="278"/>
      <c r="ESF1091" s="278"/>
      <c r="ESG1091" s="278"/>
      <c r="ESH1091" s="278"/>
      <c r="ESI1091" s="278"/>
      <c r="ESJ1091" s="278"/>
      <c r="ESK1091" s="278"/>
      <c r="ESL1091" s="278"/>
      <c r="ESM1091" s="278"/>
      <c r="ESN1091" s="278"/>
      <c r="ESO1091" s="278"/>
      <c r="ESP1091" s="278"/>
      <c r="ESQ1091" s="278"/>
      <c r="ESR1091" s="278"/>
      <c r="ESS1091" s="278"/>
      <c r="EST1091" s="278"/>
      <c r="ESU1091" s="278"/>
      <c r="ESV1091" s="278"/>
      <c r="ESW1091" s="278"/>
      <c r="ESX1091" s="278"/>
      <c r="ESY1091" s="278"/>
      <c r="ESZ1091" s="278"/>
      <c r="ETA1091" s="278"/>
      <c r="ETB1091" s="278"/>
      <c r="ETC1091" s="278"/>
      <c r="ETD1091" s="278"/>
      <c r="ETE1091" s="278"/>
      <c r="ETF1091" s="278"/>
      <c r="ETG1091" s="278"/>
      <c r="ETH1091" s="278"/>
      <c r="ETI1091" s="278"/>
      <c r="ETJ1091" s="278"/>
      <c r="ETK1091" s="278"/>
      <c r="ETL1091" s="278"/>
      <c r="ETM1091" s="278"/>
      <c r="ETN1091" s="278"/>
      <c r="ETO1091" s="278"/>
      <c r="ETP1091" s="278"/>
      <c r="ETQ1091" s="278"/>
      <c r="ETR1091" s="278"/>
      <c r="ETS1091" s="278"/>
      <c r="ETT1091" s="278"/>
      <c r="ETU1091" s="278"/>
      <c r="ETV1091" s="278"/>
      <c r="ETW1091" s="278"/>
      <c r="ETX1091" s="278"/>
      <c r="ETY1091" s="278"/>
      <c r="ETZ1091" s="278"/>
      <c r="EUA1091" s="278"/>
      <c r="EUB1091" s="278"/>
      <c r="EUC1091" s="278"/>
      <c r="EUD1091" s="278"/>
      <c r="EUE1091" s="278"/>
      <c r="EUF1091" s="278"/>
      <c r="EUG1091" s="278"/>
      <c r="EUH1091" s="278"/>
      <c r="EUI1091" s="278"/>
      <c r="EUJ1091" s="278"/>
      <c r="EUK1091" s="278"/>
      <c r="EUL1091" s="278"/>
      <c r="EUM1091" s="278"/>
      <c r="EUN1091" s="278"/>
      <c r="EUO1091" s="278"/>
      <c r="EUP1091" s="278"/>
      <c r="EUQ1091" s="278"/>
      <c r="EUR1091" s="278"/>
      <c r="EUS1091" s="278"/>
      <c r="EUT1091" s="278"/>
      <c r="EUU1091" s="278"/>
      <c r="EUV1091" s="278"/>
      <c r="EUW1091" s="278"/>
      <c r="EUX1091" s="278"/>
      <c r="EUY1091" s="278"/>
      <c r="EUZ1091" s="278"/>
      <c r="EVA1091" s="278"/>
      <c r="EVB1091" s="278"/>
      <c r="EVC1091" s="278"/>
      <c r="EVD1091" s="278"/>
      <c r="EVE1091" s="278"/>
      <c r="EVF1091" s="278"/>
      <c r="EVG1091" s="278"/>
      <c r="EVH1091" s="278"/>
      <c r="EVI1091" s="278"/>
      <c r="EVJ1091" s="278"/>
      <c r="EVK1091" s="278"/>
      <c r="EVL1091" s="278"/>
      <c r="EVM1091" s="278"/>
      <c r="EVN1091" s="278"/>
      <c r="EVO1091" s="278"/>
      <c r="EVP1091" s="278"/>
      <c r="EVQ1091" s="278"/>
      <c r="EVR1091" s="278"/>
      <c r="EVS1091" s="278"/>
      <c r="EVT1091" s="278"/>
      <c r="EVU1091" s="278"/>
      <c r="EVV1091" s="278"/>
      <c r="EVW1091" s="278"/>
      <c r="EVX1091" s="278"/>
      <c r="EVY1091" s="278"/>
      <c r="EVZ1091" s="278"/>
      <c r="EWA1091" s="278"/>
      <c r="EWB1091" s="278"/>
      <c r="EWC1091" s="278"/>
      <c r="EWD1091" s="278"/>
      <c r="EWE1091" s="278"/>
      <c r="EWF1091" s="278"/>
      <c r="EWG1091" s="278"/>
      <c r="EWH1091" s="278"/>
      <c r="EWI1091" s="278"/>
      <c r="EWJ1091" s="278"/>
      <c r="EWK1091" s="278"/>
      <c r="EWL1091" s="278"/>
      <c r="EWM1091" s="278"/>
      <c r="EWN1091" s="278"/>
      <c r="EWO1091" s="278"/>
      <c r="EWP1091" s="278"/>
      <c r="EWQ1091" s="278"/>
      <c r="EWR1091" s="278"/>
      <c r="EWS1091" s="278"/>
      <c r="EWT1091" s="278"/>
      <c r="EWU1091" s="278"/>
      <c r="EWV1091" s="278"/>
      <c r="EWW1091" s="278"/>
      <c r="EWX1091" s="278"/>
      <c r="EWY1091" s="278"/>
      <c r="EWZ1091" s="278"/>
      <c r="EXA1091" s="278"/>
      <c r="EXB1091" s="278"/>
      <c r="EXC1091" s="278"/>
      <c r="EXD1091" s="278"/>
      <c r="EXE1091" s="278"/>
      <c r="EXF1091" s="278"/>
      <c r="EXG1091" s="278"/>
      <c r="EXH1091" s="278"/>
      <c r="EXI1091" s="278"/>
      <c r="EXJ1091" s="278"/>
      <c r="EXK1091" s="278"/>
      <c r="EXL1091" s="278"/>
      <c r="EXM1091" s="278"/>
      <c r="EXN1091" s="278"/>
      <c r="EXO1091" s="278"/>
      <c r="EXP1091" s="278"/>
      <c r="EXQ1091" s="278"/>
      <c r="EXR1091" s="278"/>
      <c r="EXS1091" s="278"/>
      <c r="EXT1091" s="278"/>
      <c r="EXU1091" s="278"/>
      <c r="EXV1091" s="278"/>
      <c r="EXW1091" s="278"/>
      <c r="EXX1091" s="278"/>
      <c r="EXY1091" s="278"/>
      <c r="EXZ1091" s="278"/>
      <c r="EYA1091" s="278"/>
      <c r="EYB1091" s="278"/>
      <c r="EYC1091" s="278"/>
      <c r="EYD1091" s="278"/>
      <c r="EYE1091" s="278"/>
      <c r="EYF1091" s="278"/>
      <c r="EYG1091" s="278"/>
      <c r="EYH1091" s="278"/>
      <c r="EYI1091" s="278"/>
      <c r="EYJ1091" s="278"/>
      <c r="EYK1091" s="278"/>
      <c r="EYL1091" s="278"/>
      <c r="EYM1091" s="278"/>
      <c r="EYN1091" s="278"/>
      <c r="EYO1091" s="278"/>
      <c r="EYP1091" s="278"/>
      <c r="EYQ1091" s="278"/>
      <c r="EYR1091" s="278"/>
      <c r="EYS1091" s="278"/>
      <c r="EYT1091" s="278"/>
      <c r="EYU1091" s="278"/>
      <c r="EYV1091" s="278"/>
      <c r="EYW1091" s="278"/>
      <c r="EYX1091" s="278"/>
      <c r="EYY1091" s="278"/>
      <c r="EYZ1091" s="278"/>
      <c r="EZA1091" s="278"/>
      <c r="EZB1091" s="278"/>
      <c r="EZC1091" s="278"/>
      <c r="EZD1091" s="278"/>
      <c r="EZE1091" s="278"/>
      <c r="EZF1091" s="278"/>
      <c r="EZG1091" s="278"/>
      <c r="EZH1091" s="278"/>
      <c r="EZI1091" s="278"/>
      <c r="EZJ1091" s="278"/>
      <c r="EZK1091" s="278"/>
      <c r="EZL1091" s="278"/>
      <c r="EZM1091" s="278"/>
      <c r="EZN1091" s="278"/>
      <c r="EZO1091" s="278"/>
      <c r="EZP1091" s="278"/>
      <c r="EZQ1091" s="278"/>
      <c r="EZR1091" s="278"/>
      <c r="EZS1091" s="278"/>
      <c r="EZT1091" s="278"/>
      <c r="EZU1091" s="278"/>
      <c r="EZV1091" s="278"/>
      <c r="EZW1091" s="278"/>
      <c r="EZX1091" s="278"/>
      <c r="EZY1091" s="278"/>
      <c r="EZZ1091" s="278"/>
      <c r="FAA1091" s="278"/>
      <c r="FAB1091" s="278"/>
      <c r="FAC1091" s="278"/>
      <c r="FAD1091" s="278"/>
      <c r="FAE1091" s="278"/>
      <c r="FAF1091" s="278"/>
      <c r="FAG1091" s="278"/>
      <c r="FAH1091" s="278"/>
      <c r="FAI1091" s="278"/>
      <c r="FAJ1091" s="278"/>
      <c r="FAK1091" s="278"/>
      <c r="FAL1091" s="278"/>
      <c r="FAM1091" s="278"/>
      <c r="FAN1091" s="278"/>
      <c r="FAO1091" s="278"/>
      <c r="FAP1091" s="278"/>
      <c r="FAQ1091" s="278"/>
      <c r="FAR1091" s="278"/>
      <c r="FAS1091" s="278"/>
      <c r="FAT1091" s="278"/>
      <c r="FAU1091" s="278"/>
      <c r="FAV1091" s="278"/>
      <c r="FAW1091" s="278"/>
      <c r="FAX1091" s="278"/>
      <c r="FAY1091" s="278"/>
      <c r="FAZ1091" s="278"/>
      <c r="FBA1091" s="278"/>
      <c r="FBB1091" s="278"/>
      <c r="FBC1091" s="278"/>
      <c r="FBD1091" s="278"/>
      <c r="FBE1091" s="278"/>
      <c r="FBF1091" s="278"/>
      <c r="FBG1091" s="278"/>
      <c r="FBH1091" s="278"/>
      <c r="FBI1091" s="278"/>
      <c r="FBJ1091" s="278"/>
      <c r="FBK1091" s="278"/>
      <c r="FBL1091" s="278"/>
      <c r="FBM1091" s="278"/>
      <c r="FBN1091" s="278"/>
      <c r="FBO1091" s="278"/>
      <c r="FBP1091" s="278"/>
      <c r="FBQ1091" s="278"/>
      <c r="FBR1091" s="278"/>
      <c r="FBS1091" s="278"/>
      <c r="FBT1091" s="278"/>
      <c r="FBU1091" s="278"/>
      <c r="FBV1091" s="278"/>
      <c r="FBW1091" s="278"/>
      <c r="FBX1091" s="278"/>
      <c r="FBY1091" s="278"/>
      <c r="FBZ1091" s="278"/>
      <c r="FCA1091" s="278"/>
      <c r="FCB1091" s="278"/>
      <c r="FCC1091" s="278"/>
      <c r="FCD1091" s="278"/>
      <c r="FCE1091" s="278"/>
      <c r="FCF1091" s="278"/>
      <c r="FCG1091" s="278"/>
      <c r="FCH1091" s="278"/>
      <c r="FCI1091" s="278"/>
      <c r="FCJ1091" s="278"/>
      <c r="FCK1091" s="278"/>
      <c r="FCL1091" s="278"/>
      <c r="FCM1091" s="278"/>
      <c r="FCN1091" s="278"/>
      <c r="FCO1091" s="278"/>
      <c r="FCP1091" s="278"/>
      <c r="FCQ1091" s="278"/>
      <c r="FCR1091" s="278"/>
      <c r="FCS1091" s="278"/>
      <c r="FCT1091" s="278"/>
      <c r="FCU1091" s="278"/>
      <c r="FCV1091" s="278"/>
      <c r="FCW1091" s="278"/>
      <c r="FCX1091" s="278"/>
      <c r="FCY1091" s="278"/>
      <c r="FCZ1091" s="278"/>
      <c r="FDA1091" s="278"/>
      <c r="FDB1091" s="278"/>
      <c r="FDC1091" s="278"/>
      <c r="FDD1091" s="278"/>
      <c r="FDE1091" s="278"/>
      <c r="FDF1091" s="278"/>
      <c r="FDG1091" s="278"/>
      <c r="FDH1091" s="278"/>
      <c r="FDI1091" s="278"/>
      <c r="FDJ1091" s="278"/>
      <c r="FDK1091" s="278"/>
      <c r="FDL1091" s="278"/>
      <c r="FDM1091" s="278"/>
      <c r="FDN1091" s="278"/>
      <c r="FDO1091" s="278"/>
      <c r="FDP1091" s="278"/>
      <c r="FDQ1091" s="278"/>
      <c r="FDR1091" s="278"/>
      <c r="FDS1091" s="278"/>
      <c r="FDT1091" s="278"/>
      <c r="FDU1091" s="278"/>
      <c r="FDV1091" s="278"/>
      <c r="FDW1091" s="278"/>
      <c r="FDX1091" s="278"/>
      <c r="FDY1091" s="278"/>
      <c r="FDZ1091" s="278"/>
      <c r="FEA1091" s="278"/>
      <c r="FEB1091" s="278"/>
      <c r="FEC1091" s="278"/>
      <c r="FED1091" s="278"/>
      <c r="FEE1091" s="278"/>
      <c r="FEF1091" s="278"/>
      <c r="FEG1091" s="278"/>
      <c r="FEH1091" s="278"/>
      <c r="FEI1091" s="278"/>
      <c r="FEJ1091" s="278"/>
      <c r="FEK1091" s="278"/>
      <c r="FEL1091" s="278"/>
      <c r="FEM1091" s="278"/>
      <c r="FEN1091" s="278"/>
      <c r="FEO1091" s="278"/>
      <c r="FEP1091" s="278"/>
      <c r="FEQ1091" s="278"/>
      <c r="FER1091" s="278"/>
      <c r="FES1091" s="278"/>
      <c r="FET1091" s="278"/>
      <c r="FEU1091" s="278"/>
      <c r="FEV1091" s="278"/>
      <c r="FEW1091" s="278"/>
      <c r="FEX1091" s="278"/>
      <c r="FEY1091" s="278"/>
      <c r="FEZ1091" s="278"/>
      <c r="FFA1091" s="278"/>
      <c r="FFB1091" s="278"/>
      <c r="FFC1091" s="278"/>
      <c r="FFD1091" s="278"/>
      <c r="FFE1091" s="278"/>
      <c r="FFF1091" s="278"/>
      <c r="FFG1091" s="278"/>
      <c r="FFH1091" s="278"/>
      <c r="FFI1091" s="278"/>
      <c r="FFJ1091" s="278"/>
      <c r="FFK1091" s="278"/>
      <c r="FFL1091" s="278"/>
      <c r="FFM1091" s="278"/>
      <c r="FFN1091" s="278"/>
      <c r="FFO1091" s="278"/>
      <c r="FFP1091" s="278"/>
      <c r="FFQ1091" s="278"/>
      <c r="FFR1091" s="278"/>
      <c r="FFS1091" s="278"/>
      <c r="FFT1091" s="278"/>
      <c r="FFU1091" s="278"/>
      <c r="FFV1091" s="278"/>
      <c r="FFW1091" s="278"/>
      <c r="FFX1091" s="278"/>
      <c r="FFY1091" s="278"/>
      <c r="FFZ1091" s="278"/>
      <c r="FGA1091" s="278"/>
      <c r="FGB1091" s="278"/>
      <c r="FGC1091" s="278"/>
      <c r="FGD1091" s="278"/>
      <c r="FGE1091" s="278"/>
      <c r="FGF1091" s="278"/>
      <c r="FGG1091" s="278"/>
      <c r="FGH1091" s="278"/>
      <c r="FGI1091" s="278"/>
      <c r="FGJ1091" s="278"/>
      <c r="FGK1091" s="278"/>
      <c r="FGL1091" s="278"/>
      <c r="FGM1091" s="278"/>
      <c r="FGN1091" s="278"/>
      <c r="FGO1091" s="278"/>
      <c r="FGP1091" s="278"/>
      <c r="FGQ1091" s="278"/>
      <c r="FGR1091" s="278"/>
      <c r="FGS1091" s="278"/>
      <c r="FGT1091" s="278"/>
      <c r="FGU1091" s="278"/>
      <c r="FGV1091" s="278"/>
      <c r="FGW1091" s="278"/>
      <c r="FGX1091" s="278"/>
      <c r="FGY1091" s="278"/>
      <c r="FGZ1091" s="278"/>
      <c r="FHA1091" s="278"/>
      <c r="FHB1091" s="278"/>
      <c r="FHC1091" s="278"/>
      <c r="FHD1091" s="278"/>
      <c r="FHE1091" s="278"/>
      <c r="FHF1091" s="278"/>
      <c r="FHG1091" s="278"/>
      <c r="FHH1091" s="278"/>
      <c r="FHI1091" s="278"/>
      <c r="FHJ1091" s="278"/>
      <c r="FHK1091" s="278"/>
      <c r="FHL1091" s="278"/>
      <c r="FHM1091" s="278"/>
      <c r="FHN1091" s="278"/>
      <c r="FHO1091" s="278"/>
      <c r="FHP1091" s="278"/>
      <c r="FHQ1091" s="278"/>
      <c r="FHR1091" s="278"/>
      <c r="FHS1091" s="278"/>
      <c r="FHT1091" s="278"/>
      <c r="FHU1091" s="278"/>
      <c r="FHV1091" s="278"/>
      <c r="FHW1091" s="278"/>
      <c r="FHX1091" s="278"/>
      <c r="FHY1091" s="278"/>
      <c r="FHZ1091" s="278"/>
      <c r="FIA1091" s="278"/>
      <c r="FIB1091" s="278"/>
      <c r="FIC1091" s="278"/>
      <c r="FID1091" s="278"/>
      <c r="FIE1091" s="278"/>
      <c r="FIF1091" s="278"/>
      <c r="FIG1091" s="278"/>
      <c r="FIH1091" s="278"/>
      <c r="FII1091" s="278"/>
      <c r="FIJ1091" s="278"/>
      <c r="FIK1091" s="278"/>
      <c r="FIL1091" s="278"/>
      <c r="FIM1091" s="278"/>
      <c r="FIN1091" s="278"/>
      <c r="FIO1091" s="278"/>
      <c r="FIP1091" s="278"/>
      <c r="FIQ1091" s="278"/>
      <c r="FIR1091" s="278"/>
      <c r="FIS1091" s="278"/>
      <c r="FIT1091" s="278"/>
      <c r="FIU1091" s="278"/>
      <c r="FIV1091" s="278"/>
      <c r="FIW1091" s="278"/>
      <c r="FIX1091" s="278"/>
      <c r="FIY1091" s="278"/>
      <c r="FIZ1091" s="278"/>
      <c r="FJA1091" s="278"/>
      <c r="FJB1091" s="278"/>
      <c r="FJC1091" s="278"/>
      <c r="FJD1091" s="278"/>
      <c r="FJE1091" s="278"/>
      <c r="FJF1091" s="278"/>
      <c r="FJG1091" s="278"/>
      <c r="FJH1091" s="278"/>
      <c r="FJI1091" s="278"/>
      <c r="FJJ1091" s="278"/>
      <c r="FJK1091" s="278"/>
      <c r="FJL1091" s="278"/>
      <c r="FJM1091" s="278"/>
      <c r="FJN1091" s="278"/>
      <c r="FJO1091" s="278"/>
      <c r="FJP1091" s="278"/>
      <c r="FJQ1091" s="278"/>
      <c r="FJR1091" s="278"/>
      <c r="FJS1091" s="278"/>
      <c r="FJT1091" s="278"/>
      <c r="FJU1091" s="278"/>
      <c r="FJV1091" s="278"/>
      <c r="FJW1091" s="278"/>
      <c r="FJX1091" s="278"/>
      <c r="FJY1091" s="278"/>
      <c r="FJZ1091" s="278"/>
      <c r="FKA1091" s="278"/>
      <c r="FKB1091" s="278"/>
      <c r="FKC1091" s="278"/>
      <c r="FKD1091" s="278"/>
      <c r="FKE1091" s="278"/>
      <c r="FKF1091" s="278"/>
      <c r="FKG1091" s="278"/>
      <c r="FKH1091" s="278"/>
      <c r="FKI1091" s="278"/>
      <c r="FKJ1091" s="278"/>
      <c r="FKK1091" s="278"/>
      <c r="FKL1091" s="278"/>
      <c r="FKM1091" s="278"/>
      <c r="FKN1091" s="278"/>
      <c r="FKO1091" s="278"/>
      <c r="FKP1091" s="278"/>
      <c r="FKQ1091" s="278"/>
      <c r="FKR1091" s="278"/>
      <c r="FKS1091" s="278"/>
      <c r="FKT1091" s="278"/>
      <c r="FKU1091" s="278"/>
      <c r="FKV1091" s="278"/>
      <c r="FKW1091" s="278"/>
      <c r="FKX1091" s="278"/>
      <c r="FKY1091" s="278"/>
      <c r="FKZ1091" s="278"/>
      <c r="FLA1091" s="278"/>
      <c r="FLB1091" s="278"/>
      <c r="FLC1091" s="278"/>
      <c r="FLD1091" s="278"/>
      <c r="FLE1091" s="278"/>
      <c r="FLF1091" s="278"/>
      <c r="FLG1091" s="278"/>
      <c r="FLH1091" s="278"/>
      <c r="FLI1091" s="278"/>
      <c r="FLJ1091" s="278"/>
      <c r="FLK1091" s="278"/>
      <c r="FLL1091" s="278"/>
      <c r="FLM1091" s="278"/>
      <c r="FLN1091" s="278"/>
      <c r="FLO1091" s="278"/>
      <c r="FLP1091" s="278"/>
      <c r="FLQ1091" s="278"/>
      <c r="FLR1091" s="278"/>
      <c r="FLS1091" s="278"/>
      <c r="FLT1091" s="278"/>
      <c r="FLU1091" s="278"/>
      <c r="FLV1091" s="278"/>
      <c r="FLW1091" s="278"/>
      <c r="FLX1091" s="278"/>
      <c r="FLY1091" s="278"/>
      <c r="FLZ1091" s="278"/>
      <c r="FMA1091" s="278"/>
      <c r="FMB1091" s="278"/>
      <c r="FMC1091" s="278"/>
      <c r="FMD1091" s="278"/>
      <c r="FME1091" s="278"/>
      <c r="FMF1091" s="278"/>
      <c r="FMG1091" s="278"/>
      <c r="FMH1091" s="278"/>
      <c r="FMI1091" s="278"/>
      <c r="FMJ1091" s="278"/>
      <c r="FMK1091" s="278"/>
      <c r="FML1091" s="278"/>
      <c r="FMM1091" s="278"/>
      <c r="FMN1091" s="278"/>
      <c r="FMO1091" s="278"/>
      <c r="FMP1091" s="278"/>
      <c r="FMQ1091" s="278"/>
      <c r="FMR1091" s="278"/>
      <c r="FMS1091" s="278"/>
      <c r="FMT1091" s="278"/>
      <c r="FMU1091" s="278"/>
      <c r="FMV1091" s="278"/>
      <c r="FMW1091" s="278"/>
      <c r="FMX1091" s="278"/>
      <c r="FMY1091" s="278"/>
      <c r="FMZ1091" s="278"/>
      <c r="FNA1091" s="278"/>
      <c r="FNB1091" s="278"/>
      <c r="FNC1091" s="278"/>
      <c r="FND1091" s="278"/>
      <c r="FNE1091" s="278"/>
      <c r="FNF1091" s="278"/>
      <c r="FNG1091" s="278"/>
      <c r="FNH1091" s="278"/>
      <c r="FNI1091" s="278"/>
      <c r="FNJ1091" s="278"/>
      <c r="FNK1091" s="278"/>
      <c r="FNL1091" s="278"/>
      <c r="FNM1091" s="278"/>
      <c r="FNN1091" s="278"/>
      <c r="FNO1091" s="278"/>
      <c r="FNP1091" s="278"/>
      <c r="FNQ1091" s="278"/>
      <c r="FNR1091" s="278"/>
      <c r="FNS1091" s="278"/>
      <c r="FNT1091" s="278"/>
      <c r="FNU1091" s="278"/>
      <c r="FNV1091" s="278"/>
      <c r="FNW1091" s="278"/>
      <c r="FNX1091" s="278"/>
      <c r="FNY1091" s="278"/>
      <c r="FNZ1091" s="278"/>
      <c r="FOA1091" s="278"/>
      <c r="FOB1091" s="278"/>
      <c r="FOC1091" s="278"/>
      <c r="FOD1091" s="278"/>
      <c r="FOE1091" s="278"/>
      <c r="FOF1091" s="278"/>
      <c r="FOG1091" s="278"/>
      <c r="FOH1091" s="278"/>
      <c r="FOI1091" s="278"/>
      <c r="FOJ1091" s="278"/>
      <c r="FOK1091" s="278"/>
      <c r="FOL1091" s="278"/>
      <c r="FOM1091" s="278"/>
      <c r="FON1091" s="278"/>
      <c r="FOO1091" s="278"/>
      <c r="FOP1091" s="278"/>
      <c r="FOQ1091" s="278"/>
      <c r="FOR1091" s="278"/>
      <c r="FOS1091" s="278"/>
      <c r="FOT1091" s="278"/>
      <c r="FOU1091" s="278"/>
      <c r="FOV1091" s="278"/>
      <c r="FOW1091" s="278"/>
      <c r="FOX1091" s="278"/>
      <c r="FOY1091" s="278"/>
      <c r="FOZ1091" s="278"/>
      <c r="FPA1091" s="278"/>
      <c r="FPB1091" s="278"/>
      <c r="FPC1091" s="278"/>
      <c r="FPD1091" s="278"/>
      <c r="FPE1091" s="278"/>
      <c r="FPF1091" s="278"/>
      <c r="FPG1091" s="278"/>
      <c r="FPH1091" s="278"/>
      <c r="FPI1091" s="278"/>
      <c r="FPJ1091" s="278"/>
      <c r="FPK1091" s="278"/>
      <c r="FPL1091" s="278"/>
      <c r="FPM1091" s="278"/>
      <c r="FPN1091" s="278"/>
      <c r="FPO1091" s="278"/>
      <c r="FPP1091" s="278"/>
      <c r="FPQ1091" s="278"/>
      <c r="FPR1091" s="278"/>
      <c r="FPS1091" s="278"/>
      <c r="FPT1091" s="278"/>
      <c r="FPU1091" s="278"/>
      <c r="FPV1091" s="278"/>
      <c r="FPW1091" s="278"/>
      <c r="FPX1091" s="278"/>
      <c r="FPY1091" s="278"/>
      <c r="FPZ1091" s="278"/>
      <c r="FQA1091" s="278"/>
      <c r="FQB1091" s="278"/>
      <c r="FQC1091" s="278"/>
      <c r="FQD1091" s="278"/>
      <c r="FQE1091" s="278"/>
      <c r="FQF1091" s="278"/>
      <c r="FQG1091" s="278"/>
      <c r="FQH1091" s="278"/>
      <c r="FQI1091" s="278"/>
      <c r="FQJ1091" s="278"/>
      <c r="FQK1091" s="278"/>
      <c r="FQL1091" s="278"/>
      <c r="FQM1091" s="278"/>
      <c r="FQN1091" s="278"/>
      <c r="FQO1091" s="278"/>
      <c r="FQP1091" s="278"/>
      <c r="FQQ1091" s="278"/>
      <c r="FQR1091" s="278"/>
      <c r="FQS1091" s="278"/>
      <c r="FQT1091" s="278"/>
      <c r="FQU1091" s="278"/>
      <c r="FQV1091" s="278"/>
      <c r="FQW1091" s="278"/>
      <c r="FQX1091" s="278"/>
      <c r="FQY1091" s="278"/>
      <c r="FQZ1091" s="278"/>
      <c r="FRA1091" s="278"/>
      <c r="FRB1091" s="278"/>
      <c r="FRC1091" s="278"/>
      <c r="FRD1091" s="278"/>
      <c r="FRE1091" s="278"/>
      <c r="FRF1091" s="278"/>
      <c r="FRG1091" s="278"/>
      <c r="FRH1091" s="278"/>
      <c r="FRI1091" s="278"/>
      <c r="FRJ1091" s="278"/>
      <c r="FRK1091" s="278"/>
      <c r="FRL1091" s="278"/>
      <c r="FRM1091" s="278"/>
      <c r="FRN1091" s="278"/>
      <c r="FRO1091" s="278"/>
      <c r="FRP1091" s="278"/>
      <c r="FRQ1091" s="278"/>
      <c r="FRR1091" s="278"/>
      <c r="FRS1091" s="278"/>
      <c r="FRT1091" s="278"/>
      <c r="FRU1091" s="278"/>
      <c r="FRV1091" s="278"/>
      <c r="FRW1091" s="278"/>
      <c r="FRX1091" s="278"/>
      <c r="FRY1091" s="278"/>
      <c r="FRZ1091" s="278"/>
      <c r="FSA1091" s="278"/>
      <c r="FSB1091" s="278"/>
      <c r="FSC1091" s="278"/>
      <c r="FSD1091" s="278"/>
      <c r="FSE1091" s="278"/>
      <c r="FSF1091" s="278"/>
      <c r="FSG1091" s="278"/>
      <c r="FSH1091" s="278"/>
      <c r="FSI1091" s="278"/>
      <c r="FSJ1091" s="278"/>
      <c r="FSK1091" s="278"/>
      <c r="FSL1091" s="278"/>
      <c r="FSM1091" s="278"/>
      <c r="FSN1091" s="278"/>
      <c r="FSO1091" s="278"/>
      <c r="FSP1091" s="278"/>
      <c r="FSQ1091" s="278"/>
      <c r="FSR1091" s="278"/>
      <c r="FSS1091" s="278"/>
      <c r="FST1091" s="278"/>
      <c r="FSU1091" s="278"/>
      <c r="FSV1091" s="278"/>
      <c r="FSW1091" s="278"/>
      <c r="FSX1091" s="278"/>
      <c r="FSY1091" s="278"/>
      <c r="FSZ1091" s="278"/>
      <c r="FTA1091" s="278"/>
      <c r="FTB1091" s="278"/>
      <c r="FTC1091" s="278"/>
      <c r="FTD1091" s="278"/>
      <c r="FTE1091" s="278"/>
      <c r="FTF1091" s="278"/>
      <c r="FTG1091" s="278"/>
      <c r="FTH1091" s="278"/>
      <c r="FTI1091" s="278"/>
      <c r="FTJ1091" s="278"/>
      <c r="FTK1091" s="278"/>
      <c r="FTL1091" s="278"/>
      <c r="FTM1091" s="278"/>
      <c r="FTN1091" s="278"/>
      <c r="FTO1091" s="278"/>
      <c r="FTP1091" s="278"/>
      <c r="FTQ1091" s="278"/>
      <c r="FTR1091" s="278"/>
      <c r="FTS1091" s="278"/>
      <c r="FTT1091" s="278"/>
      <c r="FTU1091" s="278"/>
      <c r="FTV1091" s="278"/>
      <c r="FTW1091" s="278"/>
      <c r="FTX1091" s="278"/>
      <c r="FTY1091" s="278"/>
      <c r="FTZ1091" s="278"/>
      <c r="FUA1091" s="278"/>
      <c r="FUB1091" s="278"/>
      <c r="FUC1091" s="278"/>
      <c r="FUD1091" s="278"/>
      <c r="FUE1091" s="278"/>
      <c r="FUF1091" s="278"/>
      <c r="FUG1091" s="278"/>
      <c r="FUH1091" s="278"/>
      <c r="FUI1091" s="278"/>
      <c r="FUJ1091" s="278"/>
      <c r="FUK1091" s="278"/>
      <c r="FUL1091" s="278"/>
      <c r="FUM1091" s="278"/>
      <c r="FUN1091" s="278"/>
      <c r="FUO1091" s="278"/>
      <c r="FUP1091" s="278"/>
      <c r="FUQ1091" s="278"/>
      <c r="FUR1091" s="278"/>
      <c r="FUS1091" s="278"/>
      <c r="FUT1091" s="278"/>
      <c r="FUU1091" s="278"/>
      <c r="FUV1091" s="278"/>
      <c r="FUW1091" s="278"/>
      <c r="FUX1091" s="278"/>
      <c r="FUY1091" s="278"/>
      <c r="FUZ1091" s="278"/>
      <c r="FVA1091" s="278"/>
      <c r="FVB1091" s="278"/>
      <c r="FVC1091" s="278"/>
      <c r="FVD1091" s="278"/>
      <c r="FVE1091" s="278"/>
      <c r="FVF1091" s="278"/>
      <c r="FVG1091" s="278"/>
      <c r="FVH1091" s="278"/>
      <c r="FVI1091" s="278"/>
      <c r="FVJ1091" s="278"/>
      <c r="FVK1091" s="278"/>
      <c r="FVL1091" s="278"/>
      <c r="FVM1091" s="278"/>
      <c r="FVN1091" s="278"/>
      <c r="FVO1091" s="278"/>
      <c r="FVP1091" s="278"/>
      <c r="FVQ1091" s="278"/>
      <c r="FVR1091" s="278"/>
      <c r="FVS1091" s="278"/>
      <c r="FVT1091" s="278"/>
      <c r="FVU1091" s="278"/>
      <c r="FVV1091" s="278"/>
      <c r="FVW1091" s="278"/>
      <c r="FVX1091" s="278"/>
      <c r="FVY1091" s="278"/>
      <c r="FVZ1091" s="278"/>
      <c r="FWA1091" s="278"/>
      <c r="FWB1091" s="278"/>
      <c r="FWC1091" s="278"/>
      <c r="FWD1091" s="278"/>
      <c r="FWE1091" s="278"/>
      <c r="FWF1091" s="278"/>
      <c r="FWG1091" s="278"/>
      <c r="FWH1091" s="278"/>
      <c r="FWI1091" s="278"/>
      <c r="FWJ1091" s="278"/>
      <c r="FWK1091" s="278"/>
      <c r="FWL1091" s="278"/>
      <c r="FWM1091" s="278"/>
      <c r="FWN1091" s="278"/>
      <c r="FWO1091" s="278"/>
      <c r="FWP1091" s="278"/>
      <c r="FWQ1091" s="278"/>
      <c r="FWR1091" s="278"/>
      <c r="FWS1091" s="278"/>
      <c r="FWT1091" s="278"/>
      <c r="FWU1091" s="278"/>
      <c r="FWV1091" s="278"/>
      <c r="FWW1091" s="278"/>
      <c r="FWX1091" s="278"/>
      <c r="FWY1091" s="278"/>
      <c r="FWZ1091" s="278"/>
      <c r="FXA1091" s="278"/>
      <c r="FXB1091" s="278"/>
      <c r="FXC1091" s="278"/>
      <c r="FXD1091" s="278"/>
      <c r="FXE1091" s="278"/>
      <c r="FXF1091" s="278"/>
      <c r="FXG1091" s="278"/>
      <c r="FXH1091" s="278"/>
      <c r="FXI1091" s="278"/>
      <c r="FXJ1091" s="278"/>
      <c r="FXK1091" s="278"/>
      <c r="FXL1091" s="278"/>
      <c r="FXM1091" s="278"/>
      <c r="FXN1091" s="278"/>
      <c r="FXO1091" s="278"/>
      <c r="FXP1091" s="278"/>
      <c r="FXQ1091" s="278"/>
      <c r="FXR1091" s="278"/>
      <c r="FXS1091" s="278"/>
      <c r="FXT1091" s="278"/>
      <c r="FXU1091" s="278"/>
      <c r="FXV1091" s="278"/>
      <c r="FXW1091" s="278"/>
      <c r="FXX1091" s="278"/>
      <c r="FXY1091" s="278"/>
      <c r="FXZ1091" s="278"/>
      <c r="FYA1091" s="278"/>
      <c r="FYB1091" s="278"/>
      <c r="FYC1091" s="278"/>
      <c r="FYD1091" s="278"/>
      <c r="FYE1091" s="278"/>
      <c r="FYF1091" s="278"/>
      <c r="FYG1091" s="278"/>
      <c r="FYH1091" s="278"/>
      <c r="FYI1091" s="278"/>
      <c r="FYJ1091" s="278"/>
      <c r="FYK1091" s="278"/>
      <c r="FYL1091" s="278"/>
      <c r="FYM1091" s="278"/>
      <c r="FYN1091" s="278"/>
      <c r="FYO1091" s="278"/>
      <c r="FYP1091" s="278"/>
      <c r="FYQ1091" s="278"/>
      <c r="FYR1091" s="278"/>
      <c r="FYS1091" s="278"/>
      <c r="FYT1091" s="278"/>
      <c r="FYU1091" s="278"/>
      <c r="FYV1091" s="278"/>
      <c r="FYW1091" s="278"/>
      <c r="FYX1091" s="278"/>
      <c r="FYY1091" s="278"/>
      <c r="FYZ1091" s="278"/>
      <c r="FZA1091" s="278"/>
      <c r="FZB1091" s="278"/>
      <c r="FZC1091" s="278"/>
      <c r="FZD1091" s="278"/>
      <c r="FZE1091" s="278"/>
      <c r="FZF1091" s="278"/>
      <c r="FZG1091" s="278"/>
      <c r="FZH1091" s="278"/>
      <c r="FZI1091" s="278"/>
      <c r="FZJ1091" s="278"/>
      <c r="FZK1091" s="278"/>
      <c r="FZL1091" s="278"/>
      <c r="FZM1091" s="278"/>
      <c r="FZN1091" s="278"/>
      <c r="FZO1091" s="278"/>
      <c r="FZP1091" s="278"/>
      <c r="FZQ1091" s="278"/>
      <c r="FZR1091" s="278"/>
      <c r="FZS1091" s="278"/>
      <c r="FZT1091" s="278"/>
      <c r="FZU1091" s="278"/>
      <c r="FZV1091" s="278"/>
      <c r="FZW1091" s="278"/>
      <c r="FZX1091" s="278"/>
      <c r="FZY1091" s="278"/>
      <c r="FZZ1091" s="278"/>
      <c r="GAA1091" s="278"/>
      <c r="GAB1091" s="278"/>
      <c r="GAC1091" s="278"/>
      <c r="GAD1091" s="278"/>
      <c r="GAE1091" s="278"/>
      <c r="GAF1091" s="278"/>
      <c r="GAG1091" s="278"/>
      <c r="GAH1091" s="278"/>
      <c r="GAI1091" s="278"/>
      <c r="GAJ1091" s="278"/>
      <c r="GAK1091" s="278"/>
      <c r="GAL1091" s="278"/>
      <c r="GAM1091" s="278"/>
      <c r="GAN1091" s="278"/>
      <c r="GAO1091" s="278"/>
      <c r="GAP1091" s="278"/>
      <c r="GAQ1091" s="278"/>
      <c r="GAR1091" s="278"/>
      <c r="GAS1091" s="278"/>
      <c r="GAT1091" s="278"/>
      <c r="GAU1091" s="278"/>
      <c r="GAV1091" s="278"/>
      <c r="GAW1091" s="278"/>
      <c r="GAX1091" s="278"/>
      <c r="GAY1091" s="278"/>
      <c r="GAZ1091" s="278"/>
      <c r="GBA1091" s="278"/>
      <c r="GBB1091" s="278"/>
      <c r="GBC1091" s="278"/>
      <c r="GBD1091" s="278"/>
      <c r="GBE1091" s="278"/>
      <c r="GBF1091" s="278"/>
      <c r="GBG1091" s="278"/>
      <c r="GBH1091" s="278"/>
      <c r="GBI1091" s="278"/>
      <c r="GBJ1091" s="278"/>
      <c r="GBK1091" s="278"/>
      <c r="GBL1091" s="278"/>
      <c r="GBM1091" s="278"/>
      <c r="GBN1091" s="278"/>
      <c r="GBO1091" s="278"/>
      <c r="GBP1091" s="278"/>
      <c r="GBQ1091" s="278"/>
      <c r="GBR1091" s="278"/>
      <c r="GBS1091" s="278"/>
      <c r="GBT1091" s="278"/>
      <c r="GBU1091" s="278"/>
      <c r="GBV1091" s="278"/>
      <c r="GBW1091" s="278"/>
      <c r="GBX1091" s="278"/>
      <c r="GBY1091" s="278"/>
      <c r="GBZ1091" s="278"/>
      <c r="GCA1091" s="278"/>
      <c r="GCB1091" s="278"/>
      <c r="GCC1091" s="278"/>
      <c r="GCD1091" s="278"/>
      <c r="GCE1091" s="278"/>
      <c r="GCF1091" s="278"/>
      <c r="GCG1091" s="278"/>
      <c r="GCH1091" s="278"/>
      <c r="GCI1091" s="278"/>
      <c r="GCJ1091" s="278"/>
      <c r="GCK1091" s="278"/>
      <c r="GCL1091" s="278"/>
      <c r="GCM1091" s="278"/>
      <c r="GCN1091" s="278"/>
      <c r="GCO1091" s="278"/>
      <c r="GCP1091" s="278"/>
      <c r="GCQ1091" s="278"/>
      <c r="GCR1091" s="278"/>
      <c r="GCS1091" s="278"/>
      <c r="GCT1091" s="278"/>
      <c r="GCU1091" s="278"/>
      <c r="GCV1091" s="278"/>
      <c r="GCW1091" s="278"/>
      <c r="GCX1091" s="278"/>
      <c r="GCY1091" s="278"/>
      <c r="GCZ1091" s="278"/>
      <c r="GDA1091" s="278"/>
      <c r="GDB1091" s="278"/>
      <c r="GDC1091" s="278"/>
      <c r="GDD1091" s="278"/>
      <c r="GDE1091" s="278"/>
      <c r="GDF1091" s="278"/>
      <c r="GDG1091" s="278"/>
      <c r="GDH1091" s="278"/>
      <c r="GDI1091" s="278"/>
      <c r="GDJ1091" s="278"/>
      <c r="GDK1091" s="278"/>
      <c r="GDL1091" s="278"/>
      <c r="GDM1091" s="278"/>
      <c r="GDN1091" s="278"/>
      <c r="GDO1091" s="278"/>
      <c r="GDP1091" s="278"/>
      <c r="GDQ1091" s="278"/>
      <c r="GDR1091" s="278"/>
      <c r="GDS1091" s="278"/>
      <c r="GDT1091" s="278"/>
      <c r="GDU1091" s="278"/>
      <c r="GDV1091" s="278"/>
      <c r="GDW1091" s="278"/>
      <c r="GDX1091" s="278"/>
      <c r="GDY1091" s="278"/>
      <c r="GDZ1091" s="278"/>
      <c r="GEA1091" s="278"/>
      <c r="GEB1091" s="278"/>
      <c r="GEC1091" s="278"/>
      <c r="GED1091" s="278"/>
      <c r="GEE1091" s="278"/>
      <c r="GEF1091" s="278"/>
      <c r="GEG1091" s="278"/>
      <c r="GEH1091" s="278"/>
      <c r="GEI1091" s="278"/>
      <c r="GEJ1091" s="278"/>
      <c r="GEK1091" s="278"/>
      <c r="GEL1091" s="278"/>
      <c r="GEM1091" s="278"/>
      <c r="GEN1091" s="278"/>
      <c r="GEO1091" s="278"/>
      <c r="GEP1091" s="278"/>
      <c r="GEQ1091" s="278"/>
      <c r="GER1091" s="278"/>
      <c r="GES1091" s="278"/>
      <c r="GET1091" s="278"/>
      <c r="GEU1091" s="278"/>
      <c r="GEV1091" s="278"/>
      <c r="GEW1091" s="278"/>
      <c r="GEX1091" s="278"/>
      <c r="GEY1091" s="278"/>
      <c r="GEZ1091" s="278"/>
      <c r="GFA1091" s="278"/>
      <c r="GFB1091" s="278"/>
      <c r="GFC1091" s="278"/>
      <c r="GFD1091" s="278"/>
      <c r="GFE1091" s="278"/>
      <c r="GFF1091" s="278"/>
      <c r="GFG1091" s="278"/>
      <c r="GFH1091" s="278"/>
      <c r="GFI1091" s="278"/>
      <c r="GFJ1091" s="278"/>
      <c r="GFK1091" s="278"/>
      <c r="GFL1091" s="278"/>
      <c r="GFM1091" s="278"/>
      <c r="GFN1091" s="278"/>
      <c r="GFO1091" s="278"/>
      <c r="GFP1091" s="278"/>
      <c r="GFQ1091" s="278"/>
      <c r="GFR1091" s="278"/>
      <c r="GFS1091" s="278"/>
      <c r="GFT1091" s="278"/>
      <c r="GFU1091" s="278"/>
      <c r="GFV1091" s="278"/>
      <c r="GFW1091" s="278"/>
      <c r="GFX1091" s="278"/>
      <c r="GFY1091" s="278"/>
      <c r="GFZ1091" s="278"/>
      <c r="GGA1091" s="278"/>
      <c r="GGB1091" s="278"/>
      <c r="GGC1091" s="278"/>
      <c r="GGD1091" s="278"/>
      <c r="GGE1091" s="278"/>
      <c r="GGF1091" s="278"/>
      <c r="GGG1091" s="278"/>
      <c r="GGH1091" s="278"/>
      <c r="GGI1091" s="278"/>
      <c r="GGJ1091" s="278"/>
      <c r="GGK1091" s="278"/>
      <c r="GGL1091" s="278"/>
      <c r="GGM1091" s="278"/>
      <c r="GGN1091" s="278"/>
      <c r="GGO1091" s="278"/>
      <c r="GGP1091" s="278"/>
      <c r="GGQ1091" s="278"/>
      <c r="GGR1091" s="278"/>
      <c r="GGS1091" s="278"/>
      <c r="GGT1091" s="278"/>
      <c r="GGU1091" s="278"/>
      <c r="GGV1091" s="278"/>
      <c r="GGW1091" s="278"/>
      <c r="GGX1091" s="278"/>
      <c r="GGY1091" s="278"/>
      <c r="GGZ1091" s="278"/>
      <c r="GHA1091" s="278"/>
      <c r="GHB1091" s="278"/>
      <c r="GHC1091" s="278"/>
      <c r="GHD1091" s="278"/>
      <c r="GHE1091" s="278"/>
      <c r="GHF1091" s="278"/>
      <c r="GHG1091" s="278"/>
      <c r="GHH1091" s="278"/>
      <c r="GHI1091" s="278"/>
      <c r="GHJ1091" s="278"/>
      <c r="GHK1091" s="278"/>
      <c r="GHL1091" s="278"/>
      <c r="GHM1091" s="278"/>
      <c r="GHN1091" s="278"/>
      <c r="GHO1091" s="278"/>
      <c r="GHP1091" s="278"/>
      <c r="GHQ1091" s="278"/>
      <c r="GHR1091" s="278"/>
      <c r="GHS1091" s="278"/>
      <c r="GHT1091" s="278"/>
      <c r="GHU1091" s="278"/>
      <c r="GHV1091" s="278"/>
      <c r="GHW1091" s="278"/>
      <c r="GHX1091" s="278"/>
      <c r="GHY1091" s="278"/>
      <c r="GHZ1091" s="278"/>
      <c r="GIA1091" s="278"/>
      <c r="GIB1091" s="278"/>
      <c r="GIC1091" s="278"/>
      <c r="GID1091" s="278"/>
      <c r="GIE1091" s="278"/>
      <c r="GIF1091" s="278"/>
      <c r="GIG1091" s="278"/>
      <c r="GIH1091" s="278"/>
      <c r="GII1091" s="278"/>
      <c r="GIJ1091" s="278"/>
      <c r="GIK1091" s="278"/>
      <c r="GIL1091" s="278"/>
      <c r="GIM1091" s="278"/>
      <c r="GIN1091" s="278"/>
      <c r="GIO1091" s="278"/>
      <c r="GIP1091" s="278"/>
      <c r="GIQ1091" s="278"/>
      <c r="GIR1091" s="278"/>
      <c r="GIS1091" s="278"/>
      <c r="GIT1091" s="278"/>
      <c r="GIU1091" s="278"/>
      <c r="GIV1091" s="278"/>
      <c r="GIW1091" s="278"/>
      <c r="GIX1091" s="278"/>
      <c r="GIY1091" s="278"/>
      <c r="GIZ1091" s="278"/>
      <c r="GJA1091" s="278"/>
      <c r="GJB1091" s="278"/>
      <c r="GJC1091" s="278"/>
      <c r="GJD1091" s="278"/>
      <c r="GJE1091" s="278"/>
      <c r="GJF1091" s="278"/>
      <c r="GJG1091" s="278"/>
      <c r="GJH1091" s="278"/>
      <c r="GJI1091" s="278"/>
      <c r="GJJ1091" s="278"/>
      <c r="GJK1091" s="278"/>
      <c r="GJL1091" s="278"/>
      <c r="GJM1091" s="278"/>
      <c r="GJN1091" s="278"/>
      <c r="GJO1091" s="278"/>
      <c r="GJP1091" s="278"/>
      <c r="GJQ1091" s="278"/>
      <c r="GJR1091" s="278"/>
      <c r="GJS1091" s="278"/>
      <c r="GJT1091" s="278"/>
      <c r="GJU1091" s="278"/>
      <c r="GJV1091" s="278"/>
      <c r="GJW1091" s="278"/>
      <c r="GJX1091" s="278"/>
      <c r="GJY1091" s="278"/>
      <c r="GJZ1091" s="278"/>
      <c r="GKA1091" s="278"/>
      <c r="GKB1091" s="278"/>
      <c r="GKC1091" s="278"/>
      <c r="GKD1091" s="278"/>
      <c r="GKE1091" s="278"/>
      <c r="GKF1091" s="278"/>
      <c r="GKG1091" s="278"/>
      <c r="GKH1091" s="278"/>
      <c r="GKI1091" s="278"/>
      <c r="GKJ1091" s="278"/>
      <c r="GKK1091" s="278"/>
      <c r="GKL1091" s="278"/>
      <c r="GKM1091" s="278"/>
      <c r="GKN1091" s="278"/>
      <c r="GKO1091" s="278"/>
      <c r="GKP1091" s="278"/>
      <c r="GKQ1091" s="278"/>
      <c r="GKR1091" s="278"/>
      <c r="GKS1091" s="278"/>
      <c r="GKT1091" s="278"/>
      <c r="GKU1091" s="278"/>
      <c r="GKV1091" s="278"/>
      <c r="GKW1091" s="278"/>
      <c r="GKX1091" s="278"/>
      <c r="GKY1091" s="278"/>
      <c r="GKZ1091" s="278"/>
      <c r="GLA1091" s="278"/>
      <c r="GLB1091" s="278"/>
      <c r="GLC1091" s="278"/>
      <c r="GLD1091" s="278"/>
      <c r="GLE1091" s="278"/>
      <c r="GLF1091" s="278"/>
      <c r="GLG1091" s="278"/>
      <c r="GLH1091" s="278"/>
      <c r="GLI1091" s="278"/>
      <c r="GLJ1091" s="278"/>
      <c r="GLK1091" s="278"/>
      <c r="GLL1091" s="278"/>
      <c r="GLM1091" s="278"/>
      <c r="GLN1091" s="278"/>
      <c r="GLO1091" s="278"/>
      <c r="GLP1091" s="278"/>
      <c r="GLQ1091" s="278"/>
      <c r="GLR1091" s="278"/>
      <c r="GLS1091" s="278"/>
      <c r="GLT1091" s="278"/>
      <c r="GLU1091" s="278"/>
      <c r="GLV1091" s="278"/>
      <c r="GLW1091" s="278"/>
      <c r="GLX1091" s="278"/>
      <c r="GLY1091" s="278"/>
      <c r="GLZ1091" s="278"/>
      <c r="GMA1091" s="278"/>
      <c r="GMB1091" s="278"/>
      <c r="GMC1091" s="278"/>
      <c r="GMD1091" s="278"/>
      <c r="GME1091" s="278"/>
      <c r="GMF1091" s="278"/>
      <c r="GMG1091" s="278"/>
      <c r="GMH1091" s="278"/>
      <c r="GMI1091" s="278"/>
      <c r="GMJ1091" s="278"/>
      <c r="GMK1091" s="278"/>
      <c r="GML1091" s="278"/>
      <c r="GMM1091" s="278"/>
      <c r="GMN1091" s="278"/>
      <c r="GMO1091" s="278"/>
      <c r="GMP1091" s="278"/>
      <c r="GMQ1091" s="278"/>
      <c r="GMR1091" s="278"/>
      <c r="GMS1091" s="278"/>
      <c r="GMT1091" s="278"/>
      <c r="GMU1091" s="278"/>
      <c r="GMV1091" s="278"/>
      <c r="GMW1091" s="278"/>
      <c r="GMX1091" s="278"/>
      <c r="GMY1091" s="278"/>
      <c r="GMZ1091" s="278"/>
      <c r="GNA1091" s="278"/>
      <c r="GNB1091" s="278"/>
      <c r="GNC1091" s="278"/>
      <c r="GND1091" s="278"/>
      <c r="GNE1091" s="278"/>
      <c r="GNF1091" s="278"/>
      <c r="GNG1091" s="278"/>
      <c r="GNH1091" s="278"/>
      <c r="GNI1091" s="278"/>
      <c r="GNJ1091" s="278"/>
      <c r="GNK1091" s="278"/>
      <c r="GNL1091" s="278"/>
      <c r="GNM1091" s="278"/>
      <c r="GNN1091" s="278"/>
      <c r="GNO1091" s="278"/>
      <c r="GNP1091" s="278"/>
      <c r="GNQ1091" s="278"/>
      <c r="GNR1091" s="278"/>
      <c r="GNS1091" s="278"/>
      <c r="GNT1091" s="278"/>
      <c r="GNU1091" s="278"/>
      <c r="GNV1091" s="278"/>
      <c r="GNW1091" s="278"/>
      <c r="GNX1091" s="278"/>
      <c r="GNY1091" s="278"/>
      <c r="GNZ1091" s="278"/>
      <c r="GOA1091" s="278"/>
      <c r="GOB1091" s="278"/>
      <c r="GOC1091" s="278"/>
      <c r="GOD1091" s="278"/>
      <c r="GOE1091" s="278"/>
      <c r="GOF1091" s="278"/>
      <c r="GOG1091" s="278"/>
      <c r="GOH1091" s="278"/>
      <c r="GOI1091" s="278"/>
      <c r="GOJ1091" s="278"/>
      <c r="GOK1091" s="278"/>
      <c r="GOL1091" s="278"/>
      <c r="GOM1091" s="278"/>
      <c r="GON1091" s="278"/>
      <c r="GOO1091" s="278"/>
      <c r="GOP1091" s="278"/>
      <c r="GOQ1091" s="278"/>
      <c r="GOR1091" s="278"/>
      <c r="GOS1091" s="278"/>
      <c r="GOT1091" s="278"/>
      <c r="GOU1091" s="278"/>
      <c r="GOV1091" s="278"/>
      <c r="GOW1091" s="278"/>
      <c r="GOX1091" s="278"/>
      <c r="GOY1091" s="278"/>
      <c r="GOZ1091" s="278"/>
      <c r="GPA1091" s="278"/>
      <c r="GPB1091" s="278"/>
      <c r="GPC1091" s="278"/>
      <c r="GPD1091" s="278"/>
      <c r="GPE1091" s="278"/>
      <c r="GPF1091" s="278"/>
      <c r="GPG1091" s="278"/>
      <c r="GPH1091" s="278"/>
      <c r="GPI1091" s="278"/>
      <c r="GPJ1091" s="278"/>
      <c r="GPK1091" s="278"/>
      <c r="GPL1091" s="278"/>
      <c r="GPM1091" s="278"/>
      <c r="GPN1091" s="278"/>
      <c r="GPO1091" s="278"/>
      <c r="GPP1091" s="278"/>
      <c r="GPQ1091" s="278"/>
      <c r="GPR1091" s="278"/>
      <c r="GPS1091" s="278"/>
      <c r="GPT1091" s="278"/>
      <c r="GPU1091" s="278"/>
      <c r="GPV1091" s="278"/>
      <c r="GPW1091" s="278"/>
      <c r="GPX1091" s="278"/>
      <c r="GPY1091" s="278"/>
      <c r="GPZ1091" s="278"/>
      <c r="GQA1091" s="278"/>
      <c r="GQB1091" s="278"/>
      <c r="GQC1091" s="278"/>
      <c r="GQD1091" s="278"/>
      <c r="GQE1091" s="278"/>
      <c r="GQF1091" s="278"/>
      <c r="GQG1091" s="278"/>
      <c r="GQH1091" s="278"/>
      <c r="GQI1091" s="278"/>
      <c r="GQJ1091" s="278"/>
      <c r="GQK1091" s="278"/>
      <c r="GQL1091" s="278"/>
      <c r="GQM1091" s="278"/>
      <c r="GQN1091" s="278"/>
      <c r="GQO1091" s="278"/>
      <c r="GQP1091" s="278"/>
      <c r="GQQ1091" s="278"/>
      <c r="GQR1091" s="278"/>
      <c r="GQS1091" s="278"/>
      <c r="GQT1091" s="278"/>
      <c r="GQU1091" s="278"/>
      <c r="GQV1091" s="278"/>
      <c r="GQW1091" s="278"/>
      <c r="GQX1091" s="278"/>
      <c r="GQY1091" s="278"/>
      <c r="GQZ1091" s="278"/>
      <c r="GRA1091" s="278"/>
      <c r="GRB1091" s="278"/>
      <c r="GRC1091" s="278"/>
      <c r="GRD1091" s="278"/>
      <c r="GRE1091" s="278"/>
      <c r="GRF1091" s="278"/>
      <c r="GRG1091" s="278"/>
      <c r="GRH1091" s="278"/>
      <c r="GRI1091" s="278"/>
      <c r="GRJ1091" s="278"/>
      <c r="GRK1091" s="278"/>
      <c r="GRL1091" s="278"/>
      <c r="GRM1091" s="278"/>
      <c r="GRN1091" s="278"/>
      <c r="GRO1091" s="278"/>
      <c r="GRP1091" s="278"/>
      <c r="GRQ1091" s="278"/>
      <c r="GRR1091" s="278"/>
      <c r="GRS1091" s="278"/>
      <c r="GRT1091" s="278"/>
      <c r="GRU1091" s="278"/>
      <c r="GRV1091" s="278"/>
      <c r="GRW1091" s="278"/>
      <c r="GRX1091" s="278"/>
      <c r="GRY1091" s="278"/>
      <c r="GRZ1091" s="278"/>
      <c r="GSA1091" s="278"/>
      <c r="GSB1091" s="278"/>
      <c r="GSC1091" s="278"/>
      <c r="GSD1091" s="278"/>
      <c r="GSE1091" s="278"/>
      <c r="GSF1091" s="278"/>
      <c r="GSG1091" s="278"/>
      <c r="GSH1091" s="278"/>
      <c r="GSI1091" s="278"/>
      <c r="GSJ1091" s="278"/>
      <c r="GSK1091" s="278"/>
      <c r="GSL1091" s="278"/>
      <c r="GSM1091" s="278"/>
      <c r="GSN1091" s="278"/>
      <c r="GSO1091" s="278"/>
      <c r="GSP1091" s="278"/>
      <c r="GSQ1091" s="278"/>
      <c r="GSR1091" s="278"/>
      <c r="GSS1091" s="278"/>
      <c r="GST1091" s="278"/>
      <c r="GSU1091" s="278"/>
      <c r="GSV1091" s="278"/>
      <c r="GSW1091" s="278"/>
      <c r="GSX1091" s="278"/>
      <c r="GSY1091" s="278"/>
      <c r="GSZ1091" s="278"/>
      <c r="GTA1091" s="278"/>
      <c r="GTB1091" s="278"/>
      <c r="GTC1091" s="278"/>
      <c r="GTD1091" s="278"/>
      <c r="GTE1091" s="278"/>
      <c r="GTF1091" s="278"/>
      <c r="GTG1091" s="278"/>
      <c r="GTH1091" s="278"/>
      <c r="GTI1091" s="278"/>
      <c r="GTJ1091" s="278"/>
      <c r="GTK1091" s="278"/>
      <c r="GTL1091" s="278"/>
      <c r="GTM1091" s="278"/>
      <c r="GTN1091" s="278"/>
      <c r="GTO1091" s="278"/>
      <c r="GTP1091" s="278"/>
      <c r="GTQ1091" s="278"/>
      <c r="GTR1091" s="278"/>
      <c r="GTS1091" s="278"/>
      <c r="GTT1091" s="278"/>
      <c r="GTU1091" s="278"/>
      <c r="GTV1091" s="278"/>
      <c r="GTW1091" s="278"/>
      <c r="GTX1091" s="278"/>
      <c r="GTY1091" s="278"/>
      <c r="GTZ1091" s="278"/>
      <c r="GUA1091" s="278"/>
      <c r="GUB1091" s="278"/>
      <c r="GUC1091" s="278"/>
      <c r="GUD1091" s="278"/>
      <c r="GUE1091" s="278"/>
      <c r="GUF1091" s="278"/>
      <c r="GUG1091" s="278"/>
      <c r="GUH1091" s="278"/>
      <c r="GUI1091" s="278"/>
      <c r="GUJ1091" s="278"/>
      <c r="GUK1091" s="278"/>
      <c r="GUL1091" s="278"/>
      <c r="GUM1091" s="278"/>
      <c r="GUN1091" s="278"/>
      <c r="GUO1091" s="278"/>
      <c r="GUP1091" s="278"/>
      <c r="GUQ1091" s="278"/>
      <c r="GUR1091" s="278"/>
      <c r="GUS1091" s="278"/>
      <c r="GUT1091" s="278"/>
      <c r="GUU1091" s="278"/>
      <c r="GUV1091" s="278"/>
      <c r="GUW1091" s="278"/>
      <c r="GUX1091" s="278"/>
      <c r="GUY1091" s="278"/>
      <c r="GUZ1091" s="278"/>
      <c r="GVA1091" s="278"/>
      <c r="GVB1091" s="278"/>
      <c r="GVC1091" s="278"/>
      <c r="GVD1091" s="278"/>
      <c r="GVE1091" s="278"/>
      <c r="GVF1091" s="278"/>
      <c r="GVG1091" s="278"/>
      <c r="GVH1091" s="278"/>
      <c r="GVI1091" s="278"/>
      <c r="GVJ1091" s="278"/>
      <c r="GVK1091" s="278"/>
      <c r="GVL1091" s="278"/>
      <c r="GVM1091" s="278"/>
      <c r="GVN1091" s="278"/>
      <c r="GVO1091" s="278"/>
      <c r="GVP1091" s="278"/>
      <c r="GVQ1091" s="278"/>
      <c r="GVR1091" s="278"/>
      <c r="GVS1091" s="278"/>
      <c r="GVT1091" s="278"/>
      <c r="GVU1091" s="278"/>
      <c r="GVV1091" s="278"/>
      <c r="GVW1091" s="278"/>
      <c r="GVX1091" s="278"/>
      <c r="GVY1091" s="278"/>
      <c r="GVZ1091" s="278"/>
      <c r="GWA1091" s="278"/>
      <c r="GWB1091" s="278"/>
      <c r="GWC1091" s="278"/>
      <c r="GWD1091" s="278"/>
      <c r="GWE1091" s="278"/>
      <c r="GWF1091" s="278"/>
      <c r="GWG1091" s="278"/>
      <c r="GWH1091" s="278"/>
      <c r="GWI1091" s="278"/>
      <c r="GWJ1091" s="278"/>
      <c r="GWK1091" s="278"/>
      <c r="GWL1091" s="278"/>
      <c r="GWM1091" s="278"/>
      <c r="GWN1091" s="278"/>
      <c r="GWO1091" s="278"/>
      <c r="GWP1091" s="278"/>
      <c r="GWQ1091" s="278"/>
      <c r="GWR1091" s="278"/>
      <c r="GWS1091" s="278"/>
      <c r="GWT1091" s="278"/>
      <c r="GWU1091" s="278"/>
      <c r="GWV1091" s="278"/>
      <c r="GWW1091" s="278"/>
      <c r="GWX1091" s="278"/>
      <c r="GWY1091" s="278"/>
      <c r="GWZ1091" s="278"/>
      <c r="GXA1091" s="278"/>
      <c r="GXB1091" s="278"/>
      <c r="GXC1091" s="278"/>
      <c r="GXD1091" s="278"/>
      <c r="GXE1091" s="278"/>
      <c r="GXF1091" s="278"/>
      <c r="GXG1091" s="278"/>
      <c r="GXH1091" s="278"/>
      <c r="GXI1091" s="278"/>
      <c r="GXJ1091" s="278"/>
      <c r="GXK1091" s="278"/>
      <c r="GXL1091" s="278"/>
      <c r="GXM1091" s="278"/>
      <c r="GXN1091" s="278"/>
      <c r="GXO1091" s="278"/>
      <c r="GXP1091" s="278"/>
      <c r="GXQ1091" s="278"/>
      <c r="GXR1091" s="278"/>
      <c r="GXS1091" s="278"/>
      <c r="GXT1091" s="278"/>
      <c r="GXU1091" s="278"/>
      <c r="GXV1091" s="278"/>
      <c r="GXW1091" s="278"/>
      <c r="GXX1091" s="278"/>
      <c r="GXY1091" s="278"/>
      <c r="GXZ1091" s="278"/>
      <c r="GYA1091" s="278"/>
      <c r="GYB1091" s="278"/>
      <c r="GYC1091" s="278"/>
      <c r="GYD1091" s="278"/>
      <c r="GYE1091" s="278"/>
      <c r="GYF1091" s="278"/>
      <c r="GYG1091" s="278"/>
      <c r="GYH1091" s="278"/>
      <c r="GYI1091" s="278"/>
      <c r="GYJ1091" s="278"/>
      <c r="GYK1091" s="278"/>
      <c r="GYL1091" s="278"/>
      <c r="GYM1091" s="278"/>
      <c r="GYN1091" s="278"/>
      <c r="GYO1091" s="278"/>
      <c r="GYP1091" s="278"/>
      <c r="GYQ1091" s="278"/>
      <c r="GYR1091" s="278"/>
      <c r="GYS1091" s="278"/>
      <c r="GYT1091" s="278"/>
      <c r="GYU1091" s="278"/>
      <c r="GYV1091" s="278"/>
      <c r="GYW1091" s="278"/>
      <c r="GYX1091" s="278"/>
      <c r="GYY1091" s="278"/>
      <c r="GYZ1091" s="278"/>
      <c r="GZA1091" s="278"/>
      <c r="GZB1091" s="278"/>
      <c r="GZC1091" s="278"/>
      <c r="GZD1091" s="278"/>
      <c r="GZE1091" s="278"/>
      <c r="GZF1091" s="278"/>
      <c r="GZG1091" s="278"/>
      <c r="GZH1091" s="278"/>
      <c r="GZI1091" s="278"/>
      <c r="GZJ1091" s="278"/>
      <c r="GZK1091" s="278"/>
      <c r="GZL1091" s="278"/>
      <c r="GZM1091" s="278"/>
      <c r="GZN1091" s="278"/>
      <c r="GZO1091" s="278"/>
      <c r="GZP1091" s="278"/>
      <c r="GZQ1091" s="278"/>
      <c r="GZR1091" s="278"/>
      <c r="GZS1091" s="278"/>
      <c r="GZT1091" s="278"/>
      <c r="GZU1091" s="278"/>
      <c r="GZV1091" s="278"/>
      <c r="GZW1091" s="278"/>
      <c r="GZX1091" s="278"/>
      <c r="GZY1091" s="278"/>
      <c r="GZZ1091" s="278"/>
      <c r="HAA1091" s="278"/>
      <c r="HAB1091" s="278"/>
      <c r="HAC1091" s="278"/>
      <c r="HAD1091" s="278"/>
      <c r="HAE1091" s="278"/>
      <c r="HAF1091" s="278"/>
      <c r="HAG1091" s="278"/>
      <c r="HAH1091" s="278"/>
      <c r="HAI1091" s="278"/>
      <c r="HAJ1091" s="278"/>
      <c r="HAK1091" s="278"/>
      <c r="HAL1091" s="278"/>
      <c r="HAM1091" s="278"/>
      <c r="HAN1091" s="278"/>
      <c r="HAO1091" s="278"/>
      <c r="HAP1091" s="278"/>
      <c r="HAQ1091" s="278"/>
      <c r="HAR1091" s="278"/>
      <c r="HAS1091" s="278"/>
      <c r="HAT1091" s="278"/>
      <c r="HAU1091" s="278"/>
      <c r="HAV1091" s="278"/>
      <c r="HAW1091" s="278"/>
      <c r="HAX1091" s="278"/>
      <c r="HAY1091" s="278"/>
      <c r="HAZ1091" s="278"/>
      <c r="HBA1091" s="278"/>
      <c r="HBB1091" s="278"/>
      <c r="HBC1091" s="278"/>
      <c r="HBD1091" s="278"/>
      <c r="HBE1091" s="278"/>
      <c r="HBF1091" s="278"/>
      <c r="HBG1091" s="278"/>
      <c r="HBH1091" s="278"/>
      <c r="HBI1091" s="278"/>
      <c r="HBJ1091" s="278"/>
      <c r="HBK1091" s="278"/>
      <c r="HBL1091" s="278"/>
      <c r="HBM1091" s="278"/>
      <c r="HBN1091" s="278"/>
      <c r="HBO1091" s="278"/>
      <c r="HBP1091" s="278"/>
      <c r="HBQ1091" s="278"/>
      <c r="HBR1091" s="278"/>
      <c r="HBS1091" s="278"/>
      <c r="HBT1091" s="278"/>
      <c r="HBU1091" s="278"/>
      <c r="HBV1091" s="278"/>
      <c r="HBW1091" s="278"/>
      <c r="HBX1091" s="278"/>
      <c r="HBY1091" s="278"/>
      <c r="HBZ1091" s="278"/>
      <c r="HCA1091" s="278"/>
      <c r="HCB1091" s="278"/>
      <c r="HCC1091" s="278"/>
      <c r="HCD1091" s="278"/>
      <c r="HCE1091" s="278"/>
      <c r="HCF1091" s="278"/>
      <c r="HCG1091" s="278"/>
      <c r="HCH1091" s="278"/>
      <c r="HCI1091" s="278"/>
      <c r="HCJ1091" s="278"/>
      <c r="HCK1091" s="278"/>
      <c r="HCL1091" s="278"/>
      <c r="HCM1091" s="278"/>
      <c r="HCN1091" s="278"/>
      <c r="HCO1091" s="278"/>
      <c r="HCP1091" s="278"/>
      <c r="HCQ1091" s="278"/>
      <c r="HCR1091" s="278"/>
      <c r="HCS1091" s="278"/>
      <c r="HCT1091" s="278"/>
      <c r="HCU1091" s="278"/>
      <c r="HCV1091" s="278"/>
      <c r="HCW1091" s="278"/>
      <c r="HCX1091" s="278"/>
      <c r="HCY1091" s="278"/>
      <c r="HCZ1091" s="278"/>
      <c r="HDA1091" s="278"/>
      <c r="HDB1091" s="278"/>
      <c r="HDC1091" s="278"/>
      <c r="HDD1091" s="278"/>
      <c r="HDE1091" s="278"/>
      <c r="HDF1091" s="278"/>
      <c r="HDG1091" s="278"/>
      <c r="HDH1091" s="278"/>
      <c r="HDI1091" s="278"/>
      <c r="HDJ1091" s="278"/>
      <c r="HDK1091" s="278"/>
      <c r="HDL1091" s="278"/>
      <c r="HDM1091" s="278"/>
      <c r="HDN1091" s="278"/>
      <c r="HDO1091" s="278"/>
      <c r="HDP1091" s="278"/>
      <c r="HDQ1091" s="278"/>
      <c r="HDR1091" s="278"/>
      <c r="HDS1091" s="278"/>
      <c r="HDT1091" s="278"/>
      <c r="HDU1091" s="278"/>
      <c r="HDV1091" s="278"/>
      <c r="HDW1091" s="278"/>
      <c r="HDX1091" s="278"/>
      <c r="HDY1091" s="278"/>
      <c r="HDZ1091" s="278"/>
      <c r="HEA1091" s="278"/>
      <c r="HEB1091" s="278"/>
      <c r="HEC1091" s="278"/>
      <c r="HED1091" s="278"/>
      <c r="HEE1091" s="278"/>
      <c r="HEF1091" s="278"/>
      <c r="HEG1091" s="278"/>
      <c r="HEH1091" s="278"/>
      <c r="HEI1091" s="278"/>
      <c r="HEJ1091" s="278"/>
      <c r="HEK1091" s="278"/>
      <c r="HEL1091" s="278"/>
      <c r="HEM1091" s="278"/>
      <c r="HEN1091" s="278"/>
      <c r="HEO1091" s="278"/>
      <c r="HEP1091" s="278"/>
      <c r="HEQ1091" s="278"/>
      <c r="HER1091" s="278"/>
      <c r="HES1091" s="278"/>
      <c r="HET1091" s="278"/>
      <c r="HEU1091" s="278"/>
      <c r="HEV1091" s="278"/>
      <c r="HEW1091" s="278"/>
      <c r="HEX1091" s="278"/>
      <c r="HEY1091" s="278"/>
      <c r="HEZ1091" s="278"/>
      <c r="HFA1091" s="278"/>
      <c r="HFB1091" s="278"/>
      <c r="HFC1091" s="278"/>
      <c r="HFD1091" s="278"/>
      <c r="HFE1091" s="278"/>
      <c r="HFF1091" s="278"/>
      <c r="HFG1091" s="278"/>
      <c r="HFH1091" s="278"/>
      <c r="HFI1091" s="278"/>
      <c r="HFJ1091" s="278"/>
      <c r="HFK1091" s="278"/>
      <c r="HFL1091" s="278"/>
      <c r="HFM1091" s="278"/>
      <c r="HFN1091" s="278"/>
      <c r="HFO1091" s="278"/>
      <c r="HFP1091" s="278"/>
      <c r="HFQ1091" s="278"/>
      <c r="HFR1091" s="278"/>
      <c r="HFS1091" s="278"/>
      <c r="HFT1091" s="278"/>
      <c r="HFU1091" s="278"/>
      <c r="HFV1091" s="278"/>
      <c r="HFW1091" s="278"/>
      <c r="HFX1091" s="278"/>
      <c r="HFY1091" s="278"/>
      <c r="HFZ1091" s="278"/>
      <c r="HGA1091" s="278"/>
      <c r="HGB1091" s="278"/>
      <c r="HGC1091" s="278"/>
      <c r="HGD1091" s="278"/>
      <c r="HGE1091" s="278"/>
      <c r="HGF1091" s="278"/>
      <c r="HGG1091" s="278"/>
      <c r="HGH1091" s="278"/>
      <c r="HGI1091" s="278"/>
      <c r="HGJ1091" s="278"/>
      <c r="HGK1091" s="278"/>
      <c r="HGL1091" s="278"/>
      <c r="HGM1091" s="278"/>
      <c r="HGN1091" s="278"/>
      <c r="HGO1091" s="278"/>
      <c r="HGP1091" s="278"/>
      <c r="HGQ1091" s="278"/>
      <c r="HGR1091" s="278"/>
      <c r="HGS1091" s="278"/>
      <c r="HGT1091" s="278"/>
      <c r="HGU1091" s="278"/>
      <c r="HGV1091" s="278"/>
      <c r="HGW1091" s="278"/>
      <c r="HGX1091" s="278"/>
      <c r="HGY1091" s="278"/>
      <c r="HGZ1091" s="278"/>
      <c r="HHA1091" s="278"/>
      <c r="HHB1091" s="278"/>
      <c r="HHC1091" s="278"/>
      <c r="HHD1091" s="278"/>
      <c r="HHE1091" s="278"/>
      <c r="HHF1091" s="278"/>
      <c r="HHG1091" s="278"/>
      <c r="HHH1091" s="278"/>
      <c r="HHI1091" s="278"/>
      <c r="HHJ1091" s="278"/>
      <c r="HHK1091" s="278"/>
      <c r="HHL1091" s="278"/>
      <c r="HHM1091" s="278"/>
      <c r="HHN1091" s="278"/>
      <c r="HHO1091" s="278"/>
      <c r="HHP1091" s="278"/>
      <c r="HHQ1091" s="278"/>
      <c r="HHR1091" s="278"/>
      <c r="HHS1091" s="278"/>
      <c r="HHT1091" s="278"/>
      <c r="HHU1091" s="278"/>
      <c r="HHV1091" s="278"/>
      <c r="HHW1091" s="278"/>
      <c r="HHX1091" s="278"/>
      <c r="HHY1091" s="278"/>
      <c r="HHZ1091" s="278"/>
      <c r="HIA1091" s="278"/>
      <c r="HIB1091" s="278"/>
      <c r="HIC1091" s="278"/>
      <c r="HID1091" s="278"/>
      <c r="HIE1091" s="278"/>
      <c r="HIF1091" s="278"/>
      <c r="HIG1091" s="278"/>
      <c r="HIH1091" s="278"/>
      <c r="HII1091" s="278"/>
      <c r="HIJ1091" s="278"/>
      <c r="HIK1091" s="278"/>
      <c r="HIL1091" s="278"/>
      <c r="HIM1091" s="278"/>
      <c r="HIN1091" s="278"/>
      <c r="HIO1091" s="278"/>
      <c r="HIP1091" s="278"/>
      <c r="HIQ1091" s="278"/>
      <c r="HIR1091" s="278"/>
      <c r="HIS1091" s="278"/>
      <c r="HIT1091" s="278"/>
      <c r="HIU1091" s="278"/>
      <c r="HIV1091" s="278"/>
      <c r="HIW1091" s="278"/>
      <c r="HIX1091" s="278"/>
      <c r="HIY1091" s="278"/>
      <c r="HIZ1091" s="278"/>
      <c r="HJA1091" s="278"/>
      <c r="HJB1091" s="278"/>
      <c r="HJC1091" s="278"/>
      <c r="HJD1091" s="278"/>
      <c r="HJE1091" s="278"/>
      <c r="HJF1091" s="278"/>
      <c r="HJG1091" s="278"/>
      <c r="HJH1091" s="278"/>
      <c r="HJI1091" s="278"/>
      <c r="HJJ1091" s="278"/>
      <c r="HJK1091" s="278"/>
      <c r="HJL1091" s="278"/>
      <c r="HJM1091" s="278"/>
      <c r="HJN1091" s="278"/>
      <c r="HJO1091" s="278"/>
      <c r="HJP1091" s="278"/>
      <c r="HJQ1091" s="278"/>
      <c r="HJR1091" s="278"/>
      <c r="HJS1091" s="278"/>
      <c r="HJT1091" s="278"/>
      <c r="HJU1091" s="278"/>
      <c r="HJV1091" s="278"/>
      <c r="HJW1091" s="278"/>
      <c r="HJX1091" s="278"/>
      <c r="HJY1091" s="278"/>
      <c r="HJZ1091" s="278"/>
      <c r="HKA1091" s="278"/>
      <c r="HKB1091" s="278"/>
      <c r="HKC1091" s="278"/>
      <c r="HKD1091" s="278"/>
      <c r="HKE1091" s="278"/>
      <c r="HKF1091" s="278"/>
      <c r="HKG1091" s="278"/>
      <c r="HKH1091" s="278"/>
      <c r="HKI1091" s="278"/>
      <c r="HKJ1091" s="278"/>
      <c r="HKK1091" s="278"/>
      <c r="HKL1091" s="278"/>
      <c r="HKM1091" s="278"/>
      <c r="HKN1091" s="278"/>
      <c r="HKO1091" s="278"/>
      <c r="HKP1091" s="278"/>
      <c r="HKQ1091" s="278"/>
      <c r="HKR1091" s="278"/>
      <c r="HKS1091" s="278"/>
      <c r="HKT1091" s="278"/>
      <c r="HKU1091" s="278"/>
      <c r="HKV1091" s="278"/>
      <c r="HKW1091" s="278"/>
      <c r="HKX1091" s="278"/>
      <c r="HKY1091" s="278"/>
      <c r="HKZ1091" s="278"/>
      <c r="HLA1091" s="278"/>
      <c r="HLB1091" s="278"/>
      <c r="HLC1091" s="278"/>
      <c r="HLD1091" s="278"/>
      <c r="HLE1091" s="278"/>
      <c r="HLF1091" s="278"/>
      <c r="HLG1091" s="278"/>
      <c r="HLH1091" s="278"/>
      <c r="HLI1091" s="278"/>
      <c r="HLJ1091" s="278"/>
      <c r="HLK1091" s="278"/>
      <c r="HLL1091" s="278"/>
      <c r="HLM1091" s="278"/>
      <c r="HLN1091" s="278"/>
      <c r="HLO1091" s="278"/>
      <c r="HLP1091" s="278"/>
      <c r="HLQ1091" s="278"/>
      <c r="HLR1091" s="278"/>
      <c r="HLS1091" s="278"/>
      <c r="HLT1091" s="278"/>
      <c r="HLU1091" s="278"/>
      <c r="HLV1091" s="278"/>
      <c r="HLW1091" s="278"/>
      <c r="HLX1091" s="278"/>
      <c r="HLY1091" s="278"/>
      <c r="HLZ1091" s="278"/>
      <c r="HMA1091" s="278"/>
      <c r="HMB1091" s="278"/>
      <c r="HMC1091" s="278"/>
      <c r="HMD1091" s="278"/>
      <c r="HME1091" s="278"/>
      <c r="HMF1091" s="278"/>
      <c r="HMG1091" s="278"/>
      <c r="HMH1091" s="278"/>
      <c r="HMI1091" s="278"/>
      <c r="HMJ1091" s="278"/>
      <c r="HMK1091" s="278"/>
      <c r="HML1091" s="278"/>
      <c r="HMM1091" s="278"/>
      <c r="HMN1091" s="278"/>
      <c r="HMO1091" s="278"/>
      <c r="HMP1091" s="278"/>
      <c r="HMQ1091" s="278"/>
      <c r="HMR1091" s="278"/>
      <c r="HMS1091" s="278"/>
      <c r="HMT1091" s="278"/>
      <c r="HMU1091" s="278"/>
      <c r="HMV1091" s="278"/>
      <c r="HMW1091" s="278"/>
      <c r="HMX1091" s="278"/>
      <c r="HMY1091" s="278"/>
      <c r="HMZ1091" s="278"/>
      <c r="HNA1091" s="278"/>
      <c r="HNB1091" s="278"/>
      <c r="HNC1091" s="278"/>
      <c r="HND1091" s="278"/>
      <c r="HNE1091" s="278"/>
      <c r="HNF1091" s="278"/>
      <c r="HNG1091" s="278"/>
      <c r="HNH1091" s="278"/>
      <c r="HNI1091" s="278"/>
      <c r="HNJ1091" s="278"/>
      <c r="HNK1091" s="278"/>
      <c r="HNL1091" s="278"/>
      <c r="HNM1091" s="278"/>
      <c r="HNN1091" s="278"/>
      <c r="HNO1091" s="278"/>
      <c r="HNP1091" s="278"/>
      <c r="HNQ1091" s="278"/>
      <c r="HNR1091" s="278"/>
      <c r="HNS1091" s="278"/>
      <c r="HNT1091" s="278"/>
      <c r="HNU1091" s="278"/>
      <c r="HNV1091" s="278"/>
      <c r="HNW1091" s="278"/>
      <c r="HNX1091" s="278"/>
      <c r="HNY1091" s="278"/>
      <c r="HNZ1091" s="278"/>
      <c r="HOA1091" s="278"/>
      <c r="HOB1091" s="278"/>
      <c r="HOC1091" s="278"/>
      <c r="HOD1091" s="278"/>
      <c r="HOE1091" s="278"/>
      <c r="HOF1091" s="278"/>
      <c r="HOG1091" s="278"/>
      <c r="HOH1091" s="278"/>
      <c r="HOI1091" s="278"/>
      <c r="HOJ1091" s="278"/>
      <c r="HOK1091" s="278"/>
      <c r="HOL1091" s="278"/>
      <c r="HOM1091" s="278"/>
      <c r="HON1091" s="278"/>
      <c r="HOO1091" s="278"/>
      <c r="HOP1091" s="278"/>
      <c r="HOQ1091" s="278"/>
      <c r="HOR1091" s="278"/>
      <c r="HOS1091" s="278"/>
      <c r="HOT1091" s="278"/>
      <c r="HOU1091" s="278"/>
      <c r="HOV1091" s="278"/>
      <c r="HOW1091" s="278"/>
      <c r="HOX1091" s="278"/>
      <c r="HOY1091" s="278"/>
      <c r="HOZ1091" s="278"/>
      <c r="HPA1091" s="278"/>
      <c r="HPB1091" s="278"/>
      <c r="HPC1091" s="278"/>
      <c r="HPD1091" s="278"/>
      <c r="HPE1091" s="278"/>
      <c r="HPF1091" s="278"/>
      <c r="HPG1091" s="278"/>
      <c r="HPH1091" s="278"/>
      <c r="HPI1091" s="278"/>
      <c r="HPJ1091" s="278"/>
      <c r="HPK1091" s="278"/>
      <c r="HPL1091" s="278"/>
      <c r="HPM1091" s="278"/>
      <c r="HPN1091" s="278"/>
      <c r="HPO1091" s="278"/>
      <c r="HPP1091" s="278"/>
      <c r="HPQ1091" s="278"/>
      <c r="HPR1091" s="278"/>
      <c r="HPS1091" s="278"/>
      <c r="HPT1091" s="278"/>
      <c r="HPU1091" s="278"/>
      <c r="HPV1091" s="278"/>
      <c r="HPW1091" s="278"/>
      <c r="HPX1091" s="278"/>
      <c r="HPY1091" s="278"/>
      <c r="HPZ1091" s="278"/>
      <c r="HQA1091" s="278"/>
      <c r="HQB1091" s="278"/>
      <c r="HQC1091" s="278"/>
      <c r="HQD1091" s="278"/>
      <c r="HQE1091" s="278"/>
      <c r="HQF1091" s="278"/>
      <c r="HQG1091" s="278"/>
      <c r="HQH1091" s="278"/>
      <c r="HQI1091" s="278"/>
      <c r="HQJ1091" s="278"/>
      <c r="HQK1091" s="278"/>
      <c r="HQL1091" s="278"/>
      <c r="HQM1091" s="278"/>
      <c r="HQN1091" s="278"/>
      <c r="HQO1091" s="278"/>
      <c r="HQP1091" s="278"/>
      <c r="HQQ1091" s="278"/>
      <c r="HQR1091" s="278"/>
      <c r="HQS1091" s="278"/>
      <c r="HQT1091" s="278"/>
      <c r="HQU1091" s="278"/>
      <c r="HQV1091" s="278"/>
      <c r="HQW1091" s="278"/>
      <c r="HQX1091" s="278"/>
      <c r="HQY1091" s="278"/>
      <c r="HQZ1091" s="278"/>
      <c r="HRA1091" s="278"/>
      <c r="HRB1091" s="278"/>
      <c r="HRC1091" s="278"/>
      <c r="HRD1091" s="278"/>
      <c r="HRE1091" s="278"/>
      <c r="HRF1091" s="278"/>
      <c r="HRG1091" s="278"/>
      <c r="HRH1091" s="278"/>
      <c r="HRI1091" s="278"/>
      <c r="HRJ1091" s="278"/>
      <c r="HRK1091" s="278"/>
      <c r="HRL1091" s="278"/>
      <c r="HRM1091" s="278"/>
      <c r="HRN1091" s="278"/>
      <c r="HRO1091" s="278"/>
      <c r="HRP1091" s="278"/>
      <c r="HRQ1091" s="278"/>
      <c r="HRR1091" s="278"/>
      <c r="HRS1091" s="278"/>
      <c r="HRT1091" s="278"/>
      <c r="HRU1091" s="278"/>
      <c r="HRV1091" s="278"/>
      <c r="HRW1091" s="278"/>
      <c r="HRX1091" s="278"/>
      <c r="HRY1091" s="278"/>
      <c r="HRZ1091" s="278"/>
      <c r="HSA1091" s="278"/>
      <c r="HSB1091" s="278"/>
      <c r="HSC1091" s="278"/>
      <c r="HSD1091" s="278"/>
      <c r="HSE1091" s="278"/>
      <c r="HSF1091" s="278"/>
      <c r="HSG1091" s="278"/>
      <c r="HSH1091" s="278"/>
      <c r="HSI1091" s="278"/>
      <c r="HSJ1091" s="278"/>
      <c r="HSK1091" s="278"/>
      <c r="HSL1091" s="278"/>
      <c r="HSM1091" s="278"/>
      <c r="HSN1091" s="278"/>
      <c r="HSO1091" s="278"/>
      <c r="HSP1091" s="278"/>
      <c r="HSQ1091" s="278"/>
      <c r="HSR1091" s="278"/>
      <c r="HSS1091" s="278"/>
      <c r="HST1091" s="278"/>
      <c r="HSU1091" s="278"/>
      <c r="HSV1091" s="278"/>
      <c r="HSW1091" s="278"/>
      <c r="HSX1091" s="278"/>
      <c r="HSY1091" s="278"/>
      <c r="HSZ1091" s="278"/>
      <c r="HTA1091" s="278"/>
      <c r="HTB1091" s="278"/>
      <c r="HTC1091" s="278"/>
      <c r="HTD1091" s="278"/>
      <c r="HTE1091" s="278"/>
      <c r="HTF1091" s="278"/>
      <c r="HTG1091" s="278"/>
      <c r="HTH1091" s="278"/>
      <c r="HTI1091" s="278"/>
      <c r="HTJ1091" s="278"/>
      <c r="HTK1091" s="278"/>
      <c r="HTL1091" s="278"/>
      <c r="HTM1091" s="278"/>
      <c r="HTN1091" s="278"/>
      <c r="HTO1091" s="278"/>
      <c r="HTP1091" s="278"/>
      <c r="HTQ1091" s="278"/>
      <c r="HTR1091" s="278"/>
      <c r="HTS1091" s="278"/>
      <c r="HTT1091" s="278"/>
      <c r="HTU1091" s="278"/>
      <c r="HTV1091" s="278"/>
      <c r="HTW1091" s="278"/>
      <c r="HTX1091" s="278"/>
      <c r="HTY1091" s="278"/>
      <c r="HTZ1091" s="278"/>
      <c r="HUA1091" s="278"/>
      <c r="HUB1091" s="278"/>
      <c r="HUC1091" s="278"/>
      <c r="HUD1091" s="278"/>
      <c r="HUE1091" s="278"/>
      <c r="HUF1091" s="278"/>
      <c r="HUG1091" s="278"/>
      <c r="HUH1091" s="278"/>
      <c r="HUI1091" s="278"/>
      <c r="HUJ1091" s="278"/>
      <c r="HUK1091" s="278"/>
      <c r="HUL1091" s="278"/>
      <c r="HUM1091" s="278"/>
      <c r="HUN1091" s="278"/>
      <c r="HUO1091" s="278"/>
      <c r="HUP1091" s="278"/>
      <c r="HUQ1091" s="278"/>
      <c r="HUR1091" s="278"/>
      <c r="HUS1091" s="278"/>
      <c r="HUT1091" s="278"/>
      <c r="HUU1091" s="278"/>
      <c r="HUV1091" s="278"/>
      <c r="HUW1091" s="278"/>
      <c r="HUX1091" s="278"/>
      <c r="HUY1091" s="278"/>
      <c r="HUZ1091" s="278"/>
      <c r="HVA1091" s="278"/>
      <c r="HVB1091" s="278"/>
      <c r="HVC1091" s="278"/>
      <c r="HVD1091" s="278"/>
      <c r="HVE1091" s="278"/>
      <c r="HVF1091" s="278"/>
      <c r="HVG1091" s="278"/>
      <c r="HVH1091" s="278"/>
      <c r="HVI1091" s="278"/>
      <c r="HVJ1091" s="278"/>
      <c r="HVK1091" s="278"/>
      <c r="HVL1091" s="278"/>
      <c r="HVM1091" s="278"/>
      <c r="HVN1091" s="278"/>
      <c r="HVO1091" s="278"/>
      <c r="HVP1091" s="278"/>
      <c r="HVQ1091" s="278"/>
      <c r="HVR1091" s="278"/>
      <c r="HVS1091" s="278"/>
      <c r="HVT1091" s="278"/>
      <c r="HVU1091" s="278"/>
      <c r="HVV1091" s="278"/>
      <c r="HVW1091" s="278"/>
      <c r="HVX1091" s="278"/>
      <c r="HVY1091" s="278"/>
      <c r="HVZ1091" s="278"/>
      <c r="HWA1091" s="278"/>
      <c r="HWB1091" s="278"/>
      <c r="HWC1091" s="278"/>
      <c r="HWD1091" s="278"/>
      <c r="HWE1091" s="278"/>
      <c r="HWF1091" s="278"/>
      <c r="HWG1091" s="278"/>
      <c r="HWH1091" s="278"/>
      <c r="HWI1091" s="278"/>
      <c r="HWJ1091" s="278"/>
      <c r="HWK1091" s="278"/>
      <c r="HWL1091" s="278"/>
      <c r="HWM1091" s="278"/>
      <c r="HWN1091" s="278"/>
      <c r="HWO1091" s="278"/>
      <c r="HWP1091" s="278"/>
      <c r="HWQ1091" s="278"/>
      <c r="HWR1091" s="278"/>
      <c r="HWS1091" s="278"/>
      <c r="HWT1091" s="278"/>
      <c r="HWU1091" s="278"/>
      <c r="HWV1091" s="278"/>
      <c r="HWW1091" s="278"/>
      <c r="HWX1091" s="278"/>
      <c r="HWY1091" s="278"/>
      <c r="HWZ1091" s="278"/>
      <c r="HXA1091" s="278"/>
      <c r="HXB1091" s="278"/>
      <c r="HXC1091" s="278"/>
      <c r="HXD1091" s="278"/>
      <c r="HXE1091" s="278"/>
      <c r="HXF1091" s="278"/>
      <c r="HXG1091" s="278"/>
      <c r="HXH1091" s="278"/>
      <c r="HXI1091" s="278"/>
      <c r="HXJ1091" s="278"/>
      <c r="HXK1091" s="278"/>
      <c r="HXL1091" s="278"/>
      <c r="HXM1091" s="278"/>
      <c r="HXN1091" s="278"/>
      <c r="HXO1091" s="278"/>
      <c r="HXP1091" s="278"/>
      <c r="HXQ1091" s="278"/>
      <c r="HXR1091" s="278"/>
      <c r="HXS1091" s="278"/>
      <c r="HXT1091" s="278"/>
      <c r="HXU1091" s="278"/>
      <c r="HXV1091" s="278"/>
      <c r="HXW1091" s="278"/>
      <c r="HXX1091" s="278"/>
      <c r="HXY1091" s="278"/>
      <c r="HXZ1091" s="278"/>
      <c r="HYA1091" s="278"/>
      <c r="HYB1091" s="278"/>
      <c r="HYC1091" s="278"/>
      <c r="HYD1091" s="278"/>
      <c r="HYE1091" s="278"/>
      <c r="HYF1091" s="278"/>
      <c r="HYG1091" s="278"/>
      <c r="HYH1091" s="278"/>
      <c r="HYI1091" s="278"/>
      <c r="HYJ1091" s="278"/>
      <c r="HYK1091" s="278"/>
      <c r="HYL1091" s="278"/>
      <c r="HYM1091" s="278"/>
      <c r="HYN1091" s="278"/>
      <c r="HYO1091" s="278"/>
      <c r="HYP1091" s="278"/>
      <c r="HYQ1091" s="278"/>
      <c r="HYR1091" s="278"/>
      <c r="HYS1091" s="278"/>
      <c r="HYT1091" s="278"/>
      <c r="HYU1091" s="278"/>
      <c r="HYV1091" s="278"/>
      <c r="HYW1091" s="278"/>
      <c r="HYX1091" s="278"/>
      <c r="HYY1091" s="278"/>
      <c r="HYZ1091" s="278"/>
      <c r="HZA1091" s="278"/>
      <c r="HZB1091" s="278"/>
      <c r="HZC1091" s="278"/>
      <c r="HZD1091" s="278"/>
      <c r="HZE1091" s="278"/>
      <c r="HZF1091" s="278"/>
      <c r="HZG1091" s="278"/>
      <c r="HZH1091" s="278"/>
      <c r="HZI1091" s="278"/>
      <c r="HZJ1091" s="278"/>
      <c r="HZK1091" s="278"/>
      <c r="HZL1091" s="278"/>
      <c r="HZM1091" s="278"/>
      <c r="HZN1091" s="278"/>
      <c r="HZO1091" s="278"/>
      <c r="HZP1091" s="278"/>
      <c r="HZQ1091" s="278"/>
      <c r="HZR1091" s="278"/>
      <c r="HZS1091" s="278"/>
      <c r="HZT1091" s="278"/>
      <c r="HZU1091" s="278"/>
      <c r="HZV1091" s="278"/>
      <c r="HZW1091" s="278"/>
      <c r="HZX1091" s="278"/>
      <c r="HZY1091" s="278"/>
      <c r="HZZ1091" s="278"/>
      <c r="IAA1091" s="278"/>
      <c r="IAB1091" s="278"/>
      <c r="IAC1091" s="278"/>
      <c r="IAD1091" s="278"/>
      <c r="IAE1091" s="278"/>
      <c r="IAF1091" s="278"/>
      <c r="IAG1091" s="278"/>
      <c r="IAH1091" s="278"/>
      <c r="IAI1091" s="278"/>
      <c r="IAJ1091" s="278"/>
      <c r="IAK1091" s="278"/>
      <c r="IAL1091" s="278"/>
      <c r="IAM1091" s="278"/>
      <c r="IAN1091" s="278"/>
      <c r="IAO1091" s="278"/>
      <c r="IAP1091" s="278"/>
      <c r="IAQ1091" s="278"/>
      <c r="IAR1091" s="278"/>
      <c r="IAS1091" s="278"/>
      <c r="IAT1091" s="278"/>
      <c r="IAU1091" s="278"/>
      <c r="IAV1091" s="278"/>
      <c r="IAW1091" s="278"/>
      <c r="IAX1091" s="278"/>
      <c r="IAY1091" s="278"/>
      <c r="IAZ1091" s="278"/>
      <c r="IBA1091" s="278"/>
      <c r="IBB1091" s="278"/>
      <c r="IBC1091" s="278"/>
      <c r="IBD1091" s="278"/>
      <c r="IBE1091" s="278"/>
      <c r="IBF1091" s="278"/>
      <c r="IBG1091" s="278"/>
      <c r="IBH1091" s="278"/>
      <c r="IBI1091" s="278"/>
      <c r="IBJ1091" s="278"/>
      <c r="IBK1091" s="278"/>
      <c r="IBL1091" s="278"/>
      <c r="IBM1091" s="278"/>
      <c r="IBN1091" s="278"/>
      <c r="IBO1091" s="278"/>
      <c r="IBP1091" s="278"/>
      <c r="IBQ1091" s="278"/>
      <c r="IBR1091" s="278"/>
      <c r="IBS1091" s="278"/>
      <c r="IBT1091" s="278"/>
      <c r="IBU1091" s="278"/>
      <c r="IBV1091" s="278"/>
      <c r="IBW1091" s="278"/>
      <c r="IBX1091" s="278"/>
      <c r="IBY1091" s="278"/>
      <c r="IBZ1091" s="278"/>
      <c r="ICA1091" s="278"/>
      <c r="ICB1091" s="278"/>
      <c r="ICC1091" s="278"/>
      <c r="ICD1091" s="278"/>
      <c r="ICE1091" s="278"/>
      <c r="ICF1091" s="278"/>
      <c r="ICG1091" s="278"/>
      <c r="ICH1091" s="278"/>
      <c r="ICI1091" s="278"/>
      <c r="ICJ1091" s="278"/>
      <c r="ICK1091" s="278"/>
      <c r="ICL1091" s="278"/>
      <c r="ICM1091" s="278"/>
      <c r="ICN1091" s="278"/>
      <c r="ICO1091" s="278"/>
      <c r="ICP1091" s="278"/>
      <c r="ICQ1091" s="278"/>
      <c r="ICR1091" s="278"/>
      <c r="ICS1091" s="278"/>
      <c r="ICT1091" s="278"/>
      <c r="ICU1091" s="278"/>
      <c r="ICV1091" s="278"/>
      <c r="ICW1091" s="278"/>
      <c r="ICX1091" s="278"/>
      <c r="ICY1091" s="278"/>
      <c r="ICZ1091" s="278"/>
      <c r="IDA1091" s="278"/>
      <c r="IDB1091" s="278"/>
      <c r="IDC1091" s="278"/>
      <c r="IDD1091" s="278"/>
      <c r="IDE1091" s="278"/>
      <c r="IDF1091" s="278"/>
      <c r="IDG1091" s="278"/>
      <c r="IDH1091" s="278"/>
      <c r="IDI1091" s="278"/>
      <c r="IDJ1091" s="278"/>
      <c r="IDK1091" s="278"/>
      <c r="IDL1091" s="278"/>
      <c r="IDM1091" s="278"/>
      <c r="IDN1091" s="278"/>
      <c r="IDO1091" s="278"/>
      <c r="IDP1091" s="278"/>
      <c r="IDQ1091" s="278"/>
      <c r="IDR1091" s="278"/>
      <c r="IDS1091" s="278"/>
      <c r="IDT1091" s="278"/>
      <c r="IDU1091" s="278"/>
      <c r="IDV1091" s="278"/>
      <c r="IDW1091" s="278"/>
      <c r="IDX1091" s="278"/>
      <c r="IDY1091" s="278"/>
      <c r="IDZ1091" s="278"/>
      <c r="IEA1091" s="278"/>
      <c r="IEB1091" s="278"/>
      <c r="IEC1091" s="278"/>
      <c r="IED1091" s="278"/>
      <c r="IEE1091" s="278"/>
      <c r="IEF1091" s="278"/>
      <c r="IEG1091" s="278"/>
      <c r="IEH1091" s="278"/>
      <c r="IEI1091" s="278"/>
      <c r="IEJ1091" s="278"/>
      <c r="IEK1091" s="278"/>
      <c r="IEL1091" s="278"/>
      <c r="IEM1091" s="278"/>
      <c r="IEN1091" s="278"/>
      <c r="IEO1091" s="278"/>
      <c r="IEP1091" s="278"/>
      <c r="IEQ1091" s="278"/>
      <c r="IER1091" s="278"/>
      <c r="IES1091" s="278"/>
      <c r="IET1091" s="278"/>
      <c r="IEU1091" s="278"/>
      <c r="IEV1091" s="278"/>
      <c r="IEW1091" s="278"/>
      <c r="IEX1091" s="278"/>
      <c r="IEY1091" s="278"/>
      <c r="IEZ1091" s="278"/>
      <c r="IFA1091" s="278"/>
      <c r="IFB1091" s="278"/>
      <c r="IFC1091" s="278"/>
      <c r="IFD1091" s="278"/>
      <c r="IFE1091" s="278"/>
      <c r="IFF1091" s="278"/>
      <c r="IFG1091" s="278"/>
      <c r="IFH1091" s="278"/>
      <c r="IFI1091" s="278"/>
      <c r="IFJ1091" s="278"/>
      <c r="IFK1091" s="278"/>
      <c r="IFL1091" s="278"/>
      <c r="IFM1091" s="278"/>
      <c r="IFN1091" s="278"/>
      <c r="IFO1091" s="278"/>
      <c r="IFP1091" s="278"/>
      <c r="IFQ1091" s="278"/>
      <c r="IFR1091" s="278"/>
      <c r="IFS1091" s="278"/>
      <c r="IFT1091" s="278"/>
      <c r="IFU1091" s="278"/>
      <c r="IFV1091" s="278"/>
      <c r="IFW1091" s="278"/>
      <c r="IFX1091" s="278"/>
      <c r="IFY1091" s="278"/>
      <c r="IFZ1091" s="278"/>
      <c r="IGA1091" s="278"/>
      <c r="IGB1091" s="278"/>
      <c r="IGC1091" s="278"/>
      <c r="IGD1091" s="278"/>
      <c r="IGE1091" s="278"/>
      <c r="IGF1091" s="278"/>
      <c r="IGG1091" s="278"/>
      <c r="IGH1091" s="278"/>
      <c r="IGI1091" s="278"/>
      <c r="IGJ1091" s="278"/>
      <c r="IGK1091" s="278"/>
      <c r="IGL1091" s="278"/>
      <c r="IGM1091" s="278"/>
      <c r="IGN1091" s="278"/>
      <c r="IGO1091" s="278"/>
      <c r="IGP1091" s="278"/>
      <c r="IGQ1091" s="278"/>
      <c r="IGR1091" s="278"/>
      <c r="IGS1091" s="278"/>
      <c r="IGT1091" s="278"/>
      <c r="IGU1091" s="278"/>
      <c r="IGV1091" s="278"/>
      <c r="IGW1091" s="278"/>
      <c r="IGX1091" s="278"/>
      <c r="IGY1091" s="278"/>
      <c r="IGZ1091" s="278"/>
      <c r="IHA1091" s="278"/>
      <c r="IHB1091" s="278"/>
      <c r="IHC1091" s="278"/>
      <c r="IHD1091" s="278"/>
      <c r="IHE1091" s="278"/>
      <c r="IHF1091" s="278"/>
      <c r="IHG1091" s="278"/>
      <c r="IHH1091" s="278"/>
      <c r="IHI1091" s="278"/>
      <c r="IHJ1091" s="278"/>
      <c r="IHK1091" s="278"/>
      <c r="IHL1091" s="278"/>
      <c r="IHM1091" s="278"/>
      <c r="IHN1091" s="278"/>
      <c r="IHO1091" s="278"/>
      <c r="IHP1091" s="278"/>
      <c r="IHQ1091" s="278"/>
      <c r="IHR1091" s="278"/>
      <c r="IHS1091" s="278"/>
      <c r="IHT1091" s="278"/>
      <c r="IHU1091" s="278"/>
      <c r="IHV1091" s="278"/>
      <c r="IHW1091" s="278"/>
      <c r="IHX1091" s="278"/>
      <c r="IHY1091" s="278"/>
      <c r="IHZ1091" s="278"/>
      <c r="IIA1091" s="278"/>
      <c r="IIB1091" s="278"/>
      <c r="IIC1091" s="278"/>
      <c r="IID1091" s="278"/>
      <c r="IIE1091" s="278"/>
      <c r="IIF1091" s="278"/>
      <c r="IIG1091" s="278"/>
      <c r="IIH1091" s="278"/>
      <c r="III1091" s="278"/>
      <c r="IIJ1091" s="278"/>
      <c r="IIK1091" s="278"/>
      <c r="IIL1091" s="278"/>
      <c r="IIM1091" s="278"/>
      <c r="IIN1091" s="278"/>
      <c r="IIO1091" s="278"/>
      <c r="IIP1091" s="278"/>
      <c r="IIQ1091" s="278"/>
      <c r="IIR1091" s="278"/>
      <c r="IIS1091" s="278"/>
      <c r="IIT1091" s="278"/>
      <c r="IIU1091" s="278"/>
      <c r="IIV1091" s="278"/>
      <c r="IIW1091" s="278"/>
      <c r="IIX1091" s="278"/>
      <c r="IIY1091" s="278"/>
      <c r="IIZ1091" s="278"/>
      <c r="IJA1091" s="278"/>
      <c r="IJB1091" s="278"/>
      <c r="IJC1091" s="278"/>
      <c r="IJD1091" s="278"/>
      <c r="IJE1091" s="278"/>
      <c r="IJF1091" s="278"/>
      <c r="IJG1091" s="278"/>
      <c r="IJH1091" s="278"/>
      <c r="IJI1091" s="278"/>
      <c r="IJJ1091" s="278"/>
      <c r="IJK1091" s="278"/>
      <c r="IJL1091" s="278"/>
      <c r="IJM1091" s="278"/>
      <c r="IJN1091" s="278"/>
      <c r="IJO1091" s="278"/>
      <c r="IJP1091" s="278"/>
      <c r="IJQ1091" s="278"/>
      <c r="IJR1091" s="278"/>
      <c r="IJS1091" s="278"/>
      <c r="IJT1091" s="278"/>
      <c r="IJU1091" s="278"/>
      <c r="IJV1091" s="278"/>
      <c r="IJW1091" s="278"/>
      <c r="IJX1091" s="278"/>
      <c r="IJY1091" s="278"/>
      <c r="IJZ1091" s="278"/>
      <c r="IKA1091" s="278"/>
      <c r="IKB1091" s="278"/>
      <c r="IKC1091" s="278"/>
      <c r="IKD1091" s="278"/>
      <c r="IKE1091" s="278"/>
      <c r="IKF1091" s="278"/>
      <c r="IKG1091" s="278"/>
      <c r="IKH1091" s="278"/>
      <c r="IKI1091" s="278"/>
      <c r="IKJ1091" s="278"/>
      <c r="IKK1091" s="278"/>
      <c r="IKL1091" s="278"/>
      <c r="IKM1091" s="278"/>
      <c r="IKN1091" s="278"/>
      <c r="IKO1091" s="278"/>
      <c r="IKP1091" s="278"/>
      <c r="IKQ1091" s="278"/>
      <c r="IKR1091" s="278"/>
      <c r="IKS1091" s="278"/>
      <c r="IKT1091" s="278"/>
      <c r="IKU1091" s="278"/>
      <c r="IKV1091" s="278"/>
      <c r="IKW1091" s="278"/>
      <c r="IKX1091" s="278"/>
      <c r="IKY1091" s="278"/>
      <c r="IKZ1091" s="278"/>
      <c r="ILA1091" s="278"/>
      <c r="ILB1091" s="278"/>
      <c r="ILC1091" s="278"/>
      <c r="ILD1091" s="278"/>
      <c r="ILE1091" s="278"/>
      <c r="ILF1091" s="278"/>
      <c r="ILG1091" s="278"/>
      <c r="ILH1091" s="278"/>
      <c r="ILI1091" s="278"/>
      <c r="ILJ1091" s="278"/>
      <c r="ILK1091" s="278"/>
      <c r="ILL1091" s="278"/>
      <c r="ILM1091" s="278"/>
      <c r="ILN1091" s="278"/>
      <c r="ILO1091" s="278"/>
      <c r="ILP1091" s="278"/>
      <c r="ILQ1091" s="278"/>
      <c r="ILR1091" s="278"/>
      <c r="ILS1091" s="278"/>
      <c r="ILT1091" s="278"/>
      <c r="ILU1091" s="278"/>
      <c r="ILV1091" s="278"/>
      <c r="ILW1091" s="278"/>
      <c r="ILX1091" s="278"/>
      <c r="ILY1091" s="278"/>
      <c r="ILZ1091" s="278"/>
      <c r="IMA1091" s="278"/>
      <c r="IMB1091" s="278"/>
      <c r="IMC1091" s="278"/>
      <c r="IMD1091" s="278"/>
      <c r="IME1091" s="278"/>
      <c r="IMF1091" s="278"/>
      <c r="IMG1091" s="278"/>
      <c r="IMH1091" s="278"/>
      <c r="IMI1091" s="278"/>
      <c r="IMJ1091" s="278"/>
      <c r="IMK1091" s="278"/>
      <c r="IML1091" s="278"/>
      <c r="IMM1091" s="278"/>
      <c r="IMN1091" s="278"/>
      <c r="IMO1091" s="278"/>
      <c r="IMP1091" s="278"/>
      <c r="IMQ1091" s="278"/>
      <c r="IMR1091" s="278"/>
      <c r="IMS1091" s="278"/>
      <c r="IMT1091" s="278"/>
      <c r="IMU1091" s="278"/>
      <c r="IMV1091" s="278"/>
      <c r="IMW1091" s="278"/>
      <c r="IMX1091" s="278"/>
      <c r="IMY1091" s="278"/>
      <c r="IMZ1091" s="278"/>
      <c r="INA1091" s="278"/>
      <c r="INB1091" s="278"/>
      <c r="INC1091" s="278"/>
      <c r="IND1091" s="278"/>
      <c r="INE1091" s="278"/>
      <c r="INF1091" s="278"/>
      <c r="ING1091" s="278"/>
      <c r="INH1091" s="278"/>
      <c r="INI1091" s="278"/>
      <c r="INJ1091" s="278"/>
      <c r="INK1091" s="278"/>
      <c r="INL1091" s="278"/>
      <c r="INM1091" s="278"/>
      <c r="INN1091" s="278"/>
      <c r="INO1091" s="278"/>
      <c r="INP1091" s="278"/>
      <c r="INQ1091" s="278"/>
      <c r="INR1091" s="278"/>
      <c r="INS1091" s="278"/>
      <c r="INT1091" s="278"/>
      <c r="INU1091" s="278"/>
      <c r="INV1091" s="278"/>
      <c r="INW1091" s="278"/>
      <c r="INX1091" s="278"/>
      <c r="INY1091" s="278"/>
      <c r="INZ1091" s="278"/>
      <c r="IOA1091" s="278"/>
      <c r="IOB1091" s="278"/>
      <c r="IOC1091" s="278"/>
      <c r="IOD1091" s="278"/>
      <c r="IOE1091" s="278"/>
      <c r="IOF1091" s="278"/>
      <c r="IOG1091" s="278"/>
      <c r="IOH1091" s="278"/>
      <c r="IOI1091" s="278"/>
      <c r="IOJ1091" s="278"/>
      <c r="IOK1091" s="278"/>
      <c r="IOL1091" s="278"/>
      <c r="IOM1091" s="278"/>
      <c r="ION1091" s="278"/>
      <c r="IOO1091" s="278"/>
      <c r="IOP1091" s="278"/>
      <c r="IOQ1091" s="278"/>
      <c r="IOR1091" s="278"/>
      <c r="IOS1091" s="278"/>
      <c r="IOT1091" s="278"/>
      <c r="IOU1091" s="278"/>
      <c r="IOV1091" s="278"/>
      <c r="IOW1091" s="278"/>
      <c r="IOX1091" s="278"/>
      <c r="IOY1091" s="278"/>
      <c r="IOZ1091" s="278"/>
      <c r="IPA1091" s="278"/>
      <c r="IPB1091" s="278"/>
      <c r="IPC1091" s="278"/>
      <c r="IPD1091" s="278"/>
      <c r="IPE1091" s="278"/>
      <c r="IPF1091" s="278"/>
      <c r="IPG1091" s="278"/>
      <c r="IPH1091" s="278"/>
      <c r="IPI1091" s="278"/>
      <c r="IPJ1091" s="278"/>
      <c r="IPK1091" s="278"/>
      <c r="IPL1091" s="278"/>
      <c r="IPM1091" s="278"/>
      <c r="IPN1091" s="278"/>
      <c r="IPO1091" s="278"/>
      <c r="IPP1091" s="278"/>
      <c r="IPQ1091" s="278"/>
      <c r="IPR1091" s="278"/>
      <c r="IPS1091" s="278"/>
      <c r="IPT1091" s="278"/>
      <c r="IPU1091" s="278"/>
      <c r="IPV1091" s="278"/>
      <c r="IPW1091" s="278"/>
      <c r="IPX1091" s="278"/>
      <c r="IPY1091" s="278"/>
      <c r="IPZ1091" s="278"/>
      <c r="IQA1091" s="278"/>
      <c r="IQB1091" s="278"/>
      <c r="IQC1091" s="278"/>
      <c r="IQD1091" s="278"/>
      <c r="IQE1091" s="278"/>
      <c r="IQF1091" s="278"/>
      <c r="IQG1091" s="278"/>
      <c r="IQH1091" s="278"/>
      <c r="IQI1091" s="278"/>
      <c r="IQJ1091" s="278"/>
      <c r="IQK1091" s="278"/>
      <c r="IQL1091" s="278"/>
      <c r="IQM1091" s="278"/>
      <c r="IQN1091" s="278"/>
      <c r="IQO1091" s="278"/>
      <c r="IQP1091" s="278"/>
      <c r="IQQ1091" s="278"/>
      <c r="IQR1091" s="278"/>
      <c r="IQS1091" s="278"/>
      <c r="IQT1091" s="278"/>
      <c r="IQU1091" s="278"/>
      <c r="IQV1091" s="278"/>
      <c r="IQW1091" s="278"/>
      <c r="IQX1091" s="278"/>
      <c r="IQY1091" s="278"/>
      <c r="IQZ1091" s="278"/>
      <c r="IRA1091" s="278"/>
      <c r="IRB1091" s="278"/>
      <c r="IRC1091" s="278"/>
      <c r="IRD1091" s="278"/>
      <c r="IRE1091" s="278"/>
      <c r="IRF1091" s="278"/>
      <c r="IRG1091" s="278"/>
      <c r="IRH1091" s="278"/>
      <c r="IRI1091" s="278"/>
      <c r="IRJ1091" s="278"/>
      <c r="IRK1091" s="278"/>
      <c r="IRL1091" s="278"/>
      <c r="IRM1091" s="278"/>
      <c r="IRN1091" s="278"/>
      <c r="IRO1091" s="278"/>
      <c r="IRP1091" s="278"/>
      <c r="IRQ1091" s="278"/>
      <c r="IRR1091" s="278"/>
      <c r="IRS1091" s="278"/>
      <c r="IRT1091" s="278"/>
      <c r="IRU1091" s="278"/>
      <c r="IRV1091" s="278"/>
      <c r="IRW1091" s="278"/>
      <c r="IRX1091" s="278"/>
      <c r="IRY1091" s="278"/>
      <c r="IRZ1091" s="278"/>
      <c r="ISA1091" s="278"/>
      <c r="ISB1091" s="278"/>
      <c r="ISC1091" s="278"/>
      <c r="ISD1091" s="278"/>
      <c r="ISE1091" s="278"/>
      <c r="ISF1091" s="278"/>
      <c r="ISG1091" s="278"/>
      <c r="ISH1091" s="278"/>
      <c r="ISI1091" s="278"/>
      <c r="ISJ1091" s="278"/>
      <c r="ISK1091" s="278"/>
      <c r="ISL1091" s="278"/>
      <c r="ISM1091" s="278"/>
      <c r="ISN1091" s="278"/>
      <c r="ISO1091" s="278"/>
      <c r="ISP1091" s="278"/>
      <c r="ISQ1091" s="278"/>
      <c r="ISR1091" s="278"/>
      <c r="ISS1091" s="278"/>
      <c r="IST1091" s="278"/>
      <c r="ISU1091" s="278"/>
      <c r="ISV1091" s="278"/>
      <c r="ISW1091" s="278"/>
      <c r="ISX1091" s="278"/>
      <c r="ISY1091" s="278"/>
      <c r="ISZ1091" s="278"/>
      <c r="ITA1091" s="278"/>
      <c r="ITB1091" s="278"/>
      <c r="ITC1091" s="278"/>
      <c r="ITD1091" s="278"/>
      <c r="ITE1091" s="278"/>
      <c r="ITF1091" s="278"/>
      <c r="ITG1091" s="278"/>
      <c r="ITH1091" s="278"/>
      <c r="ITI1091" s="278"/>
      <c r="ITJ1091" s="278"/>
      <c r="ITK1091" s="278"/>
      <c r="ITL1091" s="278"/>
      <c r="ITM1091" s="278"/>
      <c r="ITN1091" s="278"/>
      <c r="ITO1091" s="278"/>
      <c r="ITP1091" s="278"/>
      <c r="ITQ1091" s="278"/>
      <c r="ITR1091" s="278"/>
      <c r="ITS1091" s="278"/>
      <c r="ITT1091" s="278"/>
      <c r="ITU1091" s="278"/>
      <c r="ITV1091" s="278"/>
      <c r="ITW1091" s="278"/>
      <c r="ITX1091" s="278"/>
      <c r="ITY1091" s="278"/>
      <c r="ITZ1091" s="278"/>
      <c r="IUA1091" s="278"/>
      <c r="IUB1091" s="278"/>
      <c r="IUC1091" s="278"/>
      <c r="IUD1091" s="278"/>
      <c r="IUE1091" s="278"/>
      <c r="IUF1091" s="278"/>
      <c r="IUG1091" s="278"/>
      <c r="IUH1091" s="278"/>
      <c r="IUI1091" s="278"/>
      <c r="IUJ1091" s="278"/>
      <c r="IUK1091" s="278"/>
      <c r="IUL1091" s="278"/>
      <c r="IUM1091" s="278"/>
      <c r="IUN1091" s="278"/>
      <c r="IUO1091" s="278"/>
      <c r="IUP1091" s="278"/>
      <c r="IUQ1091" s="278"/>
      <c r="IUR1091" s="278"/>
      <c r="IUS1091" s="278"/>
      <c r="IUT1091" s="278"/>
      <c r="IUU1091" s="278"/>
      <c r="IUV1091" s="278"/>
      <c r="IUW1091" s="278"/>
      <c r="IUX1091" s="278"/>
      <c r="IUY1091" s="278"/>
      <c r="IUZ1091" s="278"/>
      <c r="IVA1091" s="278"/>
      <c r="IVB1091" s="278"/>
      <c r="IVC1091" s="278"/>
      <c r="IVD1091" s="278"/>
      <c r="IVE1091" s="278"/>
      <c r="IVF1091" s="278"/>
      <c r="IVG1091" s="278"/>
      <c r="IVH1091" s="278"/>
      <c r="IVI1091" s="278"/>
      <c r="IVJ1091" s="278"/>
      <c r="IVK1091" s="278"/>
      <c r="IVL1091" s="278"/>
      <c r="IVM1091" s="278"/>
      <c r="IVN1091" s="278"/>
      <c r="IVO1091" s="278"/>
      <c r="IVP1091" s="278"/>
      <c r="IVQ1091" s="278"/>
      <c r="IVR1091" s="278"/>
      <c r="IVS1091" s="278"/>
      <c r="IVT1091" s="278"/>
      <c r="IVU1091" s="278"/>
      <c r="IVV1091" s="278"/>
      <c r="IVW1091" s="278"/>
      <c r="IVX1091" s="278"/>
      <c r="IVY1091" s="278"/>
      <c r="IVZ1091" s="278"/>
      <c r="IWA1091" s="278"/>
      <c r="IWB1091" s="278"/>
      <c r="IWC1091" s="278"/>
      <c r="IWD1091" s="278"/>
      <c r="IWE1091" s="278"/>
      <c r="IWF1091" s="278"/>
      <c r="IWG1091" s="278"/>
      <c r="IWH1091" s="278"/>
      <c r="IWI1091" s="278"/>
      <c r="IWJ1091" s="278"/>
      <c r="IWK1091" s="278"/>
      <c r="IWL1091" s="278"/>
      <c r="IWM1091" s="278"/>
      <c r="IWN1091" s="278"/>
      <c r="IWO1091" s="278"/>
      <c r="IWP1091" s="278"/>
      <c r="IWQ1091" s="278"/>
      <c r="IWR1091" s="278"/>
      <c r="IWS1091" s="278"/>
      <c r="IWT1091" s="278"/>
      <c r="IWU1091" s="278"/>
      <c r="IWV1091" s="278"/>
      <c r="IWW1091" s="278"/>
      <c r="IWX1091" s="278"/>
      <c r="IWY1091" s="278"/>
      <c r="IWZ1091" s="278"/>
      <c r="IXA1091" s="278"/>
      <c r="IXB1091" s="278"/>
      <c r="IXC1091" s="278"/>
      <c r="IXD1091" s="278"/>
      <c r="IXE1091" s="278"/>
      <c r="IXF1091" s="278"/>
      <c r="IXG1091" s="278"/>
      <c r="IXH1091" s="278"/>
      <c r="IXI1091" s="278"/>
      <c r="IXJ1091" s="278"/>
      <c r="IXK1091" s="278"/>
      <c r="IXL1091" s="278"/>
      <c r="IXM1091" s="278"/>
      <c r="IXN1091" s="278"/>
      <c r="IXO1091" s="278"/>
      <c r="IXP1091" s="278"/>
      <c r="IXQ1091" s="278"/>
      <c r="IXR1091" s="278"/>
      <c r="IXS1091" s="278"/>
      <c r="IXT1091" s="278"/>
      <c r="IXU1091" s="278"/>
      <c r="IXV1091" s="278"/>
      <c r="IXW1091" s="278"/>
      <c r="IXX1091" s="278"/>
      <c r="IXY1091" s="278"/>
      <c r="IXZ1091" s="278"/>
      <c r="IYA1091" s="278"/>
      <c r="IYB1091" s="278"/>
      <c r="IYC1091" s="278"/>
      <c r="IYD1091" s="278"/>
      <c r="IYE1091" s="278"/>
      <c r="IYF1091" s="278"/>
      <c r="IYG1091" s="278"/>
      <c r="IYH1091" s="278"/>
      <c r="IYI1091" s="278"/>
      <c r="IYJ1091" s="278"/>
      <c r="IYK1091" s="278"/>
      <c r="IYL1091" s="278"/>
      <c r="IYM1091" s="278"/>
      <c r="IYN1091" s="278"/>
      <c r="IYO1091" s="278"/>
      <c r="IYP1091" s="278"/>
      <c r="IYQ1091" s="278"/>
      <c r="IYR1091" s="278"/>
      <c r="IYS1091" s="278"/>
      <c r="IYT1091" s="278"/>
      <c r="IYU1091" s="278"/>
      <c r="IYV1091" s="278"/>
      <c r="IYW1091" s="278"/>
      <c r="IYX1091" s="278"/>
      <c r="IYY1091" s="278"/>
      <c r="IYZ1091" s="278"/>
      <c r="IZA1091" s="278"/>
      <c r="IZB1091" s="278"/>
      <c r="IZC1091" s="278"/>
      <c r="IZD1091" s="278"/>
      <c r="IZE1091" s="278"/>
      <c r="IZF1091" s="278"/>
      <c r="IZG1091" s="278"/>
      <c r="IZH1091" s="278"/>
      <c r="IZI1091" s="278"/>
      <c r="IZJ1091" s="278"/>
      <c r="IZK1091" s="278"/>
      <c r="IZL1091" s="278"/>
      <c r="IZM1091" s="278"/>
      <c r="IZN1091" s="278"/>
      <c r="IZO1091" s="278"/>
      <c r="IZP1091" s="278"/>
      <c r="IZQ1091" s="278"/>
      <c r="IZR1091" s="278"/>
      <c r="IZS1091" s="278"/>
      <c r="IZT1091" s="278"/>
      <c r="IZU1091" s="278"/>
      <c r="IZV1091" s="278"/>
      <c r="IZW1091" s="278"/>
      <c r="IZX1091" s="278"/>
      <c r="IZY1091" s="278"/>
      <c r="IZZ1091" s="278"/>
      <c r="JAA1091" s="278"/>
      <c r="JAB1091" s="278"/>
      <c r="JAC1091" s="278"/>
      <c r="JAD1091" s="278"/>
      <c r="JAE1091" s="278"/>
      <c r="JAF1091" s="278"/>
      <c r="JAG1091" s="278"/>
      <c r="JAH1091" s="278"/>
      <c r="JAI1091" s="278"/>
      <c r="JAJ1091" s="278"/>
      <c r="JAK1091" s="278"/>
      <c r="JAL1091" s="278"/>
      <c r="JAM1091" s="278"/>
      <c r="JAN1091" s="278"/>
      <c r="JAO1091" s="278"/>
      <c r="JAP1091" s="278"/>
      <c r="JAQ1091" s="278"/>
      <c r="JAR1091" s="278"/>
      <c r="JAS1091" s="278"/>
      <c r="JAT1091" s="278"/>
      <c r="JAU1091" s="278"/>
      <c r="JAV1091" s="278"/>
      <c r="JAW1091" s="278"/>
      <c r="JAX1091" s="278"/>
      <c r="JAY1091" s="278"/>
      <c r="JAZ1091" s="278"/>
      <c r="JBA1091" s="278"/>
      <c r="JBB1091" s="278"/>
      <c r="JBC1091" s="278"/>
      <c r="JBD1091" s="278"/>
      <c r="JBE1091" s="278"/>
      <c r="JBF1091" s="278"/>
      <c r="JBG1091" s="278"/>
      <c r="JBH1091" s="278"/>
      <c r="JBI1091" s="278"/>
      <c r="JBJ1091" s="278"/>
      <c r="JBK1091" s="278"/>
      <c r="JBL1091" s="278"/>
      <c r="JBM1091" s="278"/>
      <c r="JBN1091" s="278"/>
      <c r="JBO1091" s="278"/>
      <c r="JBP1091" s="278"/>
      <c r="JBQ1091" s="278"/>
      <c r="JBR1091" s="278"/>
      <c r="JBS1091" s="278"/>
      <c r="JBT1091" s="278"/>
      <c r="JBU1091" s="278"/>
      <c r="JBV1091" s="278"/>
      <c r="JBW1091" s="278"/>
      <c r="JBX1091" s="278"/>
      <c r="JBY1091" s="278"/>
      <c r="JBZ1091" s="278"/>
      <c r="JCA1091" s="278"/>
      <c r="JCB1091" s="278"/>
      <c r="JCC1091" s="278"/>
      <c r="JCD1091" s="278"/>
      <c r="JCE1091" s="278"/>
      <c r="JCF1091" s="278"/>
      <c r="JCG1091" s="278"/>
      <c r="JCH1091" s="278"/>
      <c r="JCI1091" s="278"/>
      <c r="JCJ1091" s="278"/>
      <c r="JCK1091" s="278"/>
      <c r="JCL1091" s="278"/>
      <c r="JCM1091" s="278"/>
      <c r="JCN1091" s="278"/>
      <c r="JCO1091" s="278"/>
      <c r="JCP1091" s="278"/>
      <c r="JCQ1091" s="278"/>
      <c r="JCR1091" s="278"/>
      <c r="JCS1091" s="278"/>
      <c r="JCT1091" s="278"/>
      <c r="JCU1091" s="278"/>
      <c r="JCV1091" s="278"/>
      <c r="JCW1091" s="278"/>
      <c r="JCX1091" s="278"/>
      <c r="JCY1091" s="278"/>
      <c r="JCZ1091" s="278"/>
      <c r="JDA1091" s="278"/>
      <c r="JDB1091" s="278"/>
      <c r="JDC1091" s="278"/>
      <c r="JDD1091" s="278"/>
      <c r="JDE1091" s="278"/>
      <c r="JDF1091" s="278"/>
      <c r="JDG1091" s="278"/>
      <c r="JDH1091" s="278"/>
      <c r="JDI1091" s="278"/>
      <c r="JDJ1091" s="278"/>
      <c r="JDK1091" s="278"/>
      <c r="JDL1091" s="278"/>
      <c r="JDM1091" s="278"/>
      <c r="JDN1091" s="278"/>
      <c r="JDO1091" s="278"/>
      <c r="JDP1091" s="278"/>
      <c r="JDQ1091" s="278"/>
      <c r="JDR1091" s="278"/>
      <c r="JDS1091" s="278"/>
      <c r="JDT1091" s="278"/>
      <c r="JDU1091" s="278"/>
      <c r="JDV1091" s="278"/>
      <c r="JDW1091" s="278"/>
      <c r="JDX1091" s="278"/>
      <c r="JDY1091" s="278"/>
      <c r="JDZ1091" s="278"/>
      <c r="JEA1091" s="278"/>
      <c r="JEB1091" s="278"/>
      <c r="JEC1091" s="278"/>
      <c r="JED1091" s="278"/>
      <c r="JEE1091" s="278"/>
      <c r="JEF1091" s="278"/>
      <c r="JEG1091" s="278"/>
      <c r="JEH1091" s="278"/>
      <c r="JEI1091" s="278"/>
      <c r="JEJ1091" s="278"/>
      <c r="JEK1091" s="278"/>
      <c r="JEL1091" s="278"/>
      <c r="JEM1091" s="278"/>
      <c r="JEN1091" s="278"/>
      <c r="JEO1091" s="278"/>
      <c r="JEP1091" s="278"/>
      <c r="JEQ1091" s="278"/>
      <c r="JER1091" s="278"/>
      <c r="JES1091" s="278"/>
      <c r="JET1091" s="278"/>
      <c r="JEU1091" s="278"/>
      <c r="JEV1091" s="278"/>
      <c r="JEW1091" s="278"/>
      <c r="JEX1091" s="278"/>
      <c r="JEY1091" s="278"/>
      <c r="JEZ1091" s="278"/>
      <c r="JFA1091" s="278"/>
      <c r="JFB1091" s="278"/>
      <c r="JFC1091" s="278"/>
      <c r="JFD1091" s="278"/>
      <c r="JFE1091" s="278"/>
      <c r="JFF1091" s="278"/>
      <c r="JFG1091" s="278"/>
      <c r="JFH1091" s="278"/>
      <c r="JFI1091" s="278"/>
      <c r="JFJ1091" s="278"/>
      <c r="JFK1091" s="278"/>
      <c r="JFL1091" s="278"/>
      <c r="JFM1091" s="278"/>
      <c r="JFN1091" s="278"/>
      <c r="JFO1091" s="278"/>
      <c r="JFP1091" s="278"/>
      <c r="JFQ1091" s="278"/>
      <c r="JFR1091" s="278"/>
      <c r="JFS1091" s="278"/>
      <c r="JFT1091" s="278"/>
      <c r="JFU1091" s="278"/>
      <c r="JFV1091" s="278"/>
      <c r="JFW1091" s="278"/>
      <c r="JFX1091" s="278"/>
      <c r="JFY1091" s="278"/>
      <c r="JFZ1091" s="278"/>
      <c r="JGA1091" s="278"/>
      <c r="JGB1091" s="278"/>
      <c r="JGC1091" s="278"/>
      <c r="JGD1091" s="278"/>
      <c r="JGE1091" s="278"/>
      <c r="JGF1091" s="278"/>
      <c r="JGG1091" s="278"/>
      <c r="JGH1091" s="278"/>
      <c r="JGI1091" s="278"/>
      <c r="JGJ1091" s="278"/>
      <c r="JGK1091" s="278"/>
      <c r="JGL1091" s="278"/>
      <c r="JGM1091" s="278"/>
      <c r="JGN1091" s="278"/>
      <c r="JGO1091" s="278"/>
      <c r="JGP1091" s="278"/>
      <c r="JGQ1091" s="278"/>
      <c r="JGR1091" s="278"/>
      <c r="JGS1091" s="278"/>
      <c r="JGT1091" s="278"/>
      <c r="JGU1091" s="278"/>
      <c r="JGV1091" s="278"/>
      <c r="JGW1091" s="278"/>
      <c r="JGX1091" s="278"/>
      <c r="JGY1091" s="278"/>
      <c r="JGZ1091" s="278"/>
      <c r="JHA1091" s="278"/>
      <c r="JHB1091" s="278"/>
      <c r="JHC1091" s="278"/>
      <c r="JHD1091" s="278"/>
      <c r="JHE1091" s="278"/>
      <c r="JHF1091" s="278"/>
      <c r="JHG1091" s="278"/>
      <c r="JHH1091" s="278"/>
      <c r="JHI1091" s="278"/>
      <c r="JHJ1091" s="278"/>
      <c r="JHK1091" s="278"/>
      <c r="JHL1091" s="278"/>
      <c r="JHM1091" s="278"/>
      <c r="JHN1091" s="278"/>
      <c r="JHO1091" s="278"/>
      <c r="JHP1091" s="278"/>
      <c r="JHQ1091" s="278"/>
      <c r="JHR1091" s="278"/>
      <c r="JHS1091" s="278"/>
      <c r="JHT1091" s="278"/>
      <c r="JHU1091" s="278"/>
      <c r="JHV1091" s="278"/>
      <c r="JHW1091" s="278"/>
      <c r="JHX1091" s="278"/>
      <c r="JHY1091" s="278"/>
      <c r="JHZ1091" s="278"/>
      <c r="JIA1091" s="278"/>
      <c r="JIB1091" s="278"/>
      <c r="JIC1091" s="278"/>
      <c r="JID1091" s="278"/>
      <c r="JIE1091" s="278"/>
      <c r="JIF1091" s="278"/>
      <c r="JIG1091" s="278"/>
      <c r="JIH1091" s="278"/>
      <c r="JII1091" s="278"/>
      <c r="JIJ1091" s="278"/>
      <c r="JIK1091" s="278"/>
      <c r="JIL1091" s="278"/>
      <c r="JIM1091" s="278"/>
      <c r="JIN1091" s="278"/>
      <c r="JIO1091" s="278"/>
      <c r="JIP1091" s="278"/>
      <c r="JIQ1091" s="278"/>
      <c r="JIR1091" s="278"/>
      <c r="JIS1091" s="278"/>
      <c r="JIT1091" s="278"/>
      <c r="JIU1091" s="278"/>
      <c r="JIV1091" s="278"/>
      <c r="JIW1091" s="278"/>
      <c r="JIX1091" s="278"/>
      <c r="JIY1091" s="278"/>
      <c r="JIZ1091" s="278"/>
      <c r="JJA1091" s="278"/>
      <c r="JJB1091" s="278"/>
      <c r="JJC1091" s="278"/>
      <c r="JJD1091" s="278"/>
      <c r="JJE1091" s="278"/>
      <c r="JJF1091" s="278"/>
      <c r="JJG1091" s="278"/>
      <c r="JJH1091" s="278"/>
      <c r="JJI1091" s="278"/>
      <c r="JJJ1091" s="278"/>
      <c r="JJK1091" s="278"/>
      <c r="JJL1091" s="278"/>
      <c r="JJM1091" s="278"/>
      <c r="JJN1091" s="278"/>
      <c r="JJO1091" s="278"/>
      <c r="JJP1091" s="278"/>
      <c r="JJQ1091" s="278"/>
      <c r="JJR1091" s="278"/>
      <c r="JJS1091" s="278"/>
      <c r="JJT1091" s="278"/>
      <c r="JJU1091" s="278"/>
      <c r="JJV1091" s="278"/>
      <c r="JJW1091" s="278"/>
      <c r="JJX1091" s="278"/>
      <c r="JJY1091" s="278"/>
      <c r="JJZ1091" s="278"/>
      <c r="JKA1091" s="278"/>
      <c r="JKB1091" s="278"/>
      <c r="JKC1091" s="278"/>
      <c r="JKD1091" s="278"/>
      <c r="JKE1091" s="278"/>
      <c r="JKF1091" s="278"/>
      <c r="JKG1091" s="278"/>
      <c r="JKH1091" s="278"/>
      <c r="JKI1091" s="278"/>
      <c r="JKJ1091" s="278"/>
      <c r="JKK1091" s="278"/>
      <c r="JKL1091" s="278"/>
      <c r="JKM1091" s="278"/>
      <c r="JKN1091" s="278"/>
      <c r="JKO1091" s="278"/>
      <c r="JKP1091" s="278"/>
      <c r="JKQ1091" s="278"/>
      <c r="JKR1091" s="278"/>
      <c r="JKS1091" s="278"/>
      <c r="JKT1091" s="278"/>
      <c r="JKU1091" s="278"/>
      <c r="JKV1091" s="278"/>
      <c r="JKW1091" s="278"/>
      <c r="JKX1091" s="278"/>
      <c r="JKY1091" s="278"/>
      <c r="JKZ1091" s="278"/>
      <c r="JLA1091" s="278"/>
      <c r="JLB1091" s="278"/>
      <c r="JLC1091" s="278"/>
      <c r="JLD1091" s="278"/>
      <c r="JLE1091" s="278"/>
      <c r="JLF1091" s="278"/>
      <c r="JLG1091" s="278"/>
      <c r="JLH1091" s="278"/>
      <c r="JLI1091" s="278"/>
      <c r="JLJ1091" s="278"/>
      <c r="JLK1091" s="278"/>
      <c r="JLL1091" s="278"/>
      <c r="JLM1091" s="278"/>
      <c r="JLN1091" s="278"/>
      <c r="JLO1091" s="278"/>
      <c r="JLP1091" s="278"/>
      <c r="JLQ1091" s="278"/>
      <c r="JLR1091" s="278"/>
      <c r="JLS1091" s="278"/>
      <c r="JLT1091" s="278"/>
      <c r="JLU1091" s="278"/>
      <c r="JLV1091" s="278"/>
      <c r="JLW1091" s="278"/>
      <c r="JLX1091" s="278"/>
      <c r="JLY1091" s="278"/>
      <c r="JLZ1091" s="278"/>
      <c r="JMA1091" s="278"/>
      <c r="JMB1091" s="278"/>
      <c r="JMC1091" s="278"/>
      <c r="JMD1091" s="278"/>
      <c r="JME1091" s="278"/>
      <c r="JMF1091" s="278"/>
      <c r="JMG1091" s="278"/>
      <c r="JMH1091" s="278"/>
      <c r="JMI1091" s="278"/>
      <c r="JMJ1091" s="278"/>
      <c r="JMK1091" s="278"/>
      <c r="JML1091" s="278"/>
      <c r="JMM1091" s="278"/>
      <c r="JMN1091" s="278"/>
      <c r="JMO1091" s="278"/>
      <c r="JMP1091" s="278"/>
      <c r="JMQ1091" s="278"/>
      <c r="JMR1091" s="278"/>
      <c r="JMS1091" s="278"/>
      <c r="JMT1091" s="278"/>
      <c r="JMU1091" s="278"/>
      <c r="JMV1091" s="278"/>
      <c r="JMW1091" s="278"/>
      <c r="JMX1091" s="278"/>
      <c r="JMY1091" s="278"/>
      <c r="JMZ1091" s="278"/>
      <c r="JNA1091" s="278"/>
      <c r="JNB1091" s="278"/>
      <c r="JNC1091" s="278"/>
      <c r="JND1091" s="278"/>
      <c r="JNE1091" s="278"/>
      <c r="JNF1091" s="278"/>
      <c r="JNG1091" s="278"/>
      <c r="JNH1091" s="278"/>
      <c r="JNI1091" s="278"/>
      <c r="JNJ1091" s="278"/>
      <c r="JNK1091" s="278"/>
      <c r="JNL1091" s="278"/>
      <c r="JNM1091" s="278"/>
      <c r="JNN1091" s="278"/>
      <c r="JNO1091" s="278"/>
      <c r="JNP1091" s="278"/>
      <c r="JNQ1091" s="278"/>
      <c r="JNR1091" s="278"/>
      <c r="JNS1091" s="278"/>
      <c r="JNT1091" s="278"/>
      <c r="JNU1091" s="278"/>
      <c r="JNV1091" s="278"/>
      <c r="JNW1091" s="278"/>
      <c r="JNX1091" s="278"/>
      <c r="JNY1091" s="278"/>
      <c r="JNZ1091" s="278"/>
      <c r="JOA1091" s="278"/>
      <c r="JOB1091" s="278"/>
      <c r="JOC1091" s="278"/>
      <c r="JOD1091" s="278"/>
      <c r="JOE1091" s="278"/>
      <c r="JOF1091" s="278"/>
      <c r="JOG1091" s="278"/>
      <c r="JOH1091" s="278"/>
      <c r="JOI1091" s="278"/>
      <c r="JOJ1091" s="278"/>
      <c r="JOK1091" s="278"/>
      <c r="JOL1091" s="278"/>
      <c r="JOM1091" s="278"/>
      <c r="JON1091" s="278"/>
      <c r="JOO1091" s="278"/>
      <c r="JOP1091" s="278"/>
      <c r="JOQ1091" s="278"/>
      <c r="JOR1091" s="278"/>
      <c r="JOS1091" s="278"/>
      <c r="JOT1091" s="278"/>
      <c r="JOU1091" s="278"/>
      <c r="JOV1091" s="278"/>
      <c r="JOW1091" s="278"/>
      <c r="JOX1091" s="278"/>
      <c r="JOY1091" s="278"/>
      <c r="JOZ1091" s="278"/>
      <c r="JPA1091" s="278"/>
      <c r="JPB1091" s="278"/>
      <c r="JPC1091" s="278"/>
      <c r="JPD1091" s="278"/>
      <c r="JPE1091" s="278"/>
      <c r="JPF1091" s="278"/>
      <c r="JPG1091" s="278"/>
      <c r="JPH1091" s="278"/>
      <c r="JPI1091" s="278"/>
      <c r="JPJ1091" s="278"/>
      <c r="JPK1091" s="278"/>
      <c r="JPL1091" s="278"/>
      <c r="JPM1091" s="278"/>
      <c r="JPN1091" s="278"/>
      <c r="JPO1091" s="278"/>
      <c r="JPP1091" s="278"/>
      <c r="JPQ1091" s="278"/>
      <c r="JPR1091" s="278"/>
      <c r="JPS1091" s="278"/>
      <c r="JPT1091" s="278"/>
      <c r="JPU1091" s="278"/>
      <c r="JPV1091" s="278"/>
      <c r="JPW1091" s="278"/>
      <c r="JPX1091" s="278"/>
      <c r="JPY1091" s="278"/>
      <c r="JPZ1091" s="278"/>
      <c r="JQA1091" s="278"/>
      <c r="JQB1091" s="278"/>
      <c r="JQC1091" s="278"/>
      <c r="JQD1091" s="278"/>
      <c r="JQE1091" s="278"/>
      <c r="JQF1091" s="278"/>
      <c r="JQG1091" s="278"/>
      <c r="JQH1091" s="278"/>
      <c r="JQI1091" s="278"/>
      <c r="JQJ1091" s="278"/>
      <c r="JQK1091" s="278"/>
      <c r="JQL1091" s="278"/>
      <c r="JQM1091" s="278"/>
      <c r="JQN1091" s="278"/>
      <c r="JQO1091" s="278"/>
      <c r="JQP1091" s="278"/>
      <c r="JQQ1091" s="278"/>
      <c r="JQR1091" s="278"/>
      <c r="JQS1091" s="278"/>
      <c r="JQT1091" s="278"/>
      <c r="JQU1091" s="278"/>
      <c r="JQV1091" s="278"/>
      <c r="JQW1091" s="278"/>
      <c r="JQX1091" s="278"/>
      <c r="JQY1091" s="278"/>
      <c r="JQZ1091" s="278"/>
      <c r="JRA1091" s="278"/>
      <c r="JRB1091" s="278"/>
      <c r="JRC1091" s="278"/>
      <c r="JRD1091" s="278"/>
      <c r="JRE1091" s="278"/>
      <c r="JRF1091" s="278"/>
      <c r="JRG1091" s="278"/>
      <c r="JRH1091" s="278"/>
      <c r="JRI1091" s="278"/>
      <c r="JRJ1091" s="278"/>
      <c r="JRK1091" s="278"/>
      <c r="JRL1091" s="278"/>
      <c r="JRM1091" s="278"/>
      <c r="JRN1091" s="278"/>
      <c r="JRO1091" s="278"/>
      <c r="JRP1091" s="278"/>
      <c r="JRQ1091" s="278"/>
      <c r="JRR1091" s="278"/>
      <c r="JRS1091" s="278"/>
      <c r="JRT1091" s="278"/>
      <c r="JRU1091" s="278"/>
      <c r="JRV1091" s="278"/>
      <c r="JRW1091" s="278"/>
      <c r="JRX1091" s="278"/>
      <c r="JRY1091" s="278"/>
      <c r="JRZ1091" s="278"/>
      <c r="JSA1091" s="278"/>
      <c r="JSB1091" s="278"/>
      <c r="JSC1091" s="278"/>
      <c r="JSD1091" s="278"/>
      <c r="JSE1091" s="278"/>
      <c r="JSF1091" s="278"/>
      <c r="JSG1091" s="278"/>
      <c r="JSH1091" s="278"/>
      <c r="JSI1091" s="278"/>
      <c r="JSJ1091" s="278"/>
      <c r="JSK1091" s="278"/>
      <c r="JSL1091" s="278"/>
      <c r="JSM1091" s="278"/>
      <c r="JSN1091" s="278"/>
      <c r="JSO1091" s="278"/>
      <c r="JSP1091" s="278"/>
      <c r="JSQ1091" s="278"/>
      <c r="JSR1091" s="278"/>
      <c r="JSS1091" s="278"/>
      <c r="JST1091" s="278"/>
      <c r="JSU1091" s="278"/>
      <c r="JSV1091" s="278"/>
      <c r="JSW1091" s="278"/>
      <c r="JSX1091" s="278"/>
      <c r="JSY1091" s="278"/>
      <c r="JSZ1091" s="278"/>
      <c r="JTA1091" s="278"/>
      <c r="JTB1091" s="278"/>
      <c r="JTC1091" s="278"/>
      <c r="JTD1091" s="278"/>
      <c r="JTE1091" s="278"/>
      <c r="JTF1091" s="278"/>
      <c r="JTG1091" s="278"/>
      <c r="JTH1091" s="278"/>
      <c r="JTI1091" s="278"/>
      <c r="JTJ1091" s="278"/>
      <c r="JTK1091" s="278"/>
      <c r="JTL1091" s="278"/>
      <c r="JTM1091" s="278"/>
      <c r="JTN1091" s="278"/>
      <c r="JTO1091" s="278"/>
      <c r="JTP1091" s="278"/>
      <c r="JTQ1091" s="278"/>
      <c r="JTR1091" s="278"/>
      <c r="JTS1091" s="278"/>
      <c r="JTT1091" s="278"/>
      <c r="JTU1091" s="278"/>
      <c r="JTV1091" s="278"/>
      <c r="JTW1091" s="278"/>
      <c r="JTX1091" s="278"/>
      <c r="JTY1091" s="278"/>
      <c r="JTZ1091" s="278"/>
      <c r="JUA1091" s="278"/>
      <c r="JUB1091" s="278"/>
      <c r="JUC1091" s="278"/>
      <c r="JUD1091" s="278"/>
      <c r="JUE1091" s="278"/>
      <c r="JUF1091" s="278"/>
      <c r="JUG1091" s="278"/>
      <c r="JUH1091" s="278"/>
      <c r="JUI1091" s="278"/>
      <c r="JUJ1091" s="278"/>
      <c r="JUK1091" s="278"/>
      <c r="JUL1091" s="278"/>
      <c r="JUM1091" s="278"/>
      <c r="JUN1091" s="278"/>
      <c r="JUO1091" s="278"/>
      <c r="JUP1091" s="278"/>
      <c r="JUQ1091" s="278"/>
      <c r="JUR1091" s="278"/>
      <c r="JUS1091" s="278"/>
      <c r="JUT1091" s="278"/>
      <c r="JUU1091" s="278"/>
      <c r="JUV1091" s="278"/>
      <c r="JUW1091" s="278"/>
      <c r="JUX1091" s="278"/>
      <c r="JUY1091" s="278"/>
      <c r="JUZ1091" s="278"/>
      <c r="JVA1091" s="278"/>
      <c r="JVB1091" s="278"/>
      <c r="JVC1091" s="278"/>
      <c r="JVD1091" s="278"/>
      <c r="JVE1091" s="278"/>
      <c r="JVF1091" s="278"/>
      <c r="JVG1091" s="278"/>
      <c r="JVH1091" s="278"/>
      <c r="JVI1091" s="278"/>
      <c r="JVJ1091" s="278"/>
      <c r="JVK1091" s="278"/>
      <c r="JVL1091" s="278"/>
      <c r="JVM1091" s="278"/>
      <c r="JVN1091" s="278"/>
      <c r="JVO1091" s="278"/>
      <c r="JVP1091" s="278"/>
      <c r="JVQ1091" s="278"/>
      <c r="JVR1091" s="278"/>
      <c r="JVS1091" s="278"/>
      <c r="JVT1091" s="278"/>
      <c r="JVU1091" s="278"/>
      <c r="JVV1091" s="278"/>
      <c r="JVW1091" s="278"/>
      <c r="JVX1091" s="278"/>
      <c r="JVY1091" s="278"/>
      <c r="JVZ1091" s="278"/>
      <c r="JWA1091" s="278"/>
      <c r="JWB1091" s="278"/>
      <c r="JWC1091" s="278"/>
      <c r="JWD1091" s="278"/>
      <c r="JWE1091" s="278"/>
      <c r="JWF1091" s="278"/>
      <c r="JWG1091" s="278"/>
      <c r="JWH1091" s="278"/>
      <c r="JWI1091" s="278"/>
      <c r="JWJ1091" s="278"/>
      <c r="JWK1091" s="278"/>
      <c r="JWL1091" s="278"/>
      <c r="JWM1091" s="278"/>
      <c r="JWN1091" s="278"/>
      <c r="JWO1091" s="278"/>
      <c r="JWP1091" s="278"/>
      <c r="JWQ1091" s="278"/>
      <c r="JWR1091" s="278"/>
      <c r="JWS1091" s="278"/>
      <c r="JWT1091" s="278"/>
      <c r="JWU1091" s="278"/>
      <c r="JWV1091" s="278"/>
      <c r="JWW1091" s="278"/>
      <c r="JWX1091" s="278"/>
      <c r="JWY1091" s="278"/>
      <c r="JWZ1091" s="278"/>
      <c r="JXA1091" s="278"/>
      <c r="JXB1091" s="278"/>
      <c r="JXC1091" s="278"/>
      <c r="JXD1091" s="278"/>
      <c r="JXE1091" s="278"/>
      <c r="JXF1091" s="278"/>
      <c r="JXG1091" s="278"/>
      <c r="JXH1091" s="278"/>
      <c r="JXI1091" s="278"/>
      <c r="JXJ1091" s="278"/>
      <c r="JXK1091" s="278"/>
      <c r="JXL1091" s="278"/>
      <c r="JXM1091" s="278"/>
      <c r="JXN1091" s="278"/>
      <c r="JXO1091" s="278"/>
      <c r="JXP1091" s="278"/>
      <c r="JXQ1091" s="278"/>
      <c r="JXR1091" s="278"/>
      <c r="JXS1091" s="278"/>
      <c r="JXT1091" s="278"/>
      <c r="JXU1091" s="278"/>
      <c r="JXV1091" s="278"/>
      <c r="JXW1091" s="278"/>
      <c r="JXX1091" s="278"/>
      <c r="JXY1091" s="278"/>
      <c r="JXZ1091" s="278"/>
      <c r="JYA1091" s="278"/>
      <c r="JYB1091" s="278"/>
      <c r="JYC1091" s="278"/>
      <c r="JYD1091" s="278"/>
      <c r="JYE1091" s="278"/>
      <c r="JYF1091" s="278"/>
      <c r="JYG1091" s="278"/>
      <c r="JYH1091" s="278"/>
      <c r="JYI1091" s="278"/>
      <c r="JYJ1091" s="278"/>
      <c r="JYK1091" s="278"/>
      <c r="JYL1091" s="278"/>
      <c r="JYM1091" s="278"/>
      <c r="JYN1091" s="278"/>
      <c r="JYO1091" s="278"/>
      <c r="JYP1091" s="278"/>
      <c r="JYQ1091" s="278"/>
      <c r="JYR1091" s="278"/>
      <c r="JYS1091" s="278"/>
      <c r="JYT1091" s="278"/>
      <c r="JYU1091" s="278"/>
      <c r="JYV1091" s="278"/>
      <c r="JYW1091" s="278"/>
      <c r="JYX1091" s="278"/>
      <c r="JYY1091" s="278"/>
      <c r="JYZ1091" s="278"/>
      <c r="JZA1091" s="278"/>
      <c r="JZB1091" s="278"/>
      <c r="JZC1091" s="278"/>
      <c r="JZD1091" s="278"/>
      <c r="JZE1091" s="278"/>
      <c r="JZF1091" s="278"/>
      <c r="JZG1091" s="278"/>
      <c r="JZH1091" s="278"/>
      <c r="JZI1091" s="278"/>
      <c r="JZJ1091" s="278"/>
      <c r="JZK1091" s="278"/>
      <c r="JZL1091" s="278"/>
      <c r="JZM1091" s="278"/>
      <c r="JZN1091" s="278"/>
      <c r="JZO1091" s="278"/>
      <c r="JZP1091" s="278"/>
      <c r="JZQ1091" s="278"/>
      <c r="JZR1091" s="278"/>
      <c r="JZS1091" s="278"/>
      <c r="JZT1091" s="278"/>
      <c r="JZU1091" s="278"/>
      <c r="JZV1091" s="278"/>
      <c r="JZW1091" s="278"/>
      <c r="JZX1091" s="278"/>
      <c r="JZY1091" s="278"/>
      <c r="JZZ1091" s="278"/>
      <c r="KAA1091" s="278"/>
      <c r="KAB1091" s="278"/>
      <c r="KAC1091" s="278"/>
      <c r="KAD1091" s="278"/>
      <c r="KAE1091" s="278"/>
      <c r="KAF1091" s="278"/>
      <c r="KAG1091" s="278"/>
      <c r="KAH1091" s="278"/>
      <c r="KAI1091" s="278"/>
      <c r="KAJ1091" s="278"/>
      <c r="KAK1091" s="278"/>
      <c r="KAL1091" s="278"/>
      <c r="KAM1091" s="278"/>
      <c r="KAN1091" s="278"/>
      <c r="KAO1091" s="278"/>
      <c r="KAP1091" s="278"/>
      <c r="KAQ1091" s="278"/>
      <c r="KAR1091" s="278"/>
      <c r="KAS1091" s="278"/>
      <c r="KAT1091" s="278"/>
      <c r="KAU1091" s="278"/>
      <c r="KAV1091" s="278"/>
      <c r="KAW1091" s="278"/>
      <c r="KAX1091" s="278"/>
      <c r="KAY1091" s="278"/>
      <c r="KAZ1091" s="278"/>
      <c r="KBA1091" s="278"/>
      <c r="KBB1091" s="278"/>
      <c r="KBC1091" s="278"/>
      <c r="KBD1091" s="278"/>
      <c r="KBE1091" s="278"/>
      <c r="KBF1091" s="278"/>
      <c r="KBG1091" s="278"/>
      <c r="KBH1091" s="278"/>
      <c r="KBI1091" s="278"/>
      <c r="KBJ1091" s="278"/>
      <c r="KBK1091" s="278"/>
      <c r="KBL1091" s="278"/>
      <c r="KBM1091" s="278"/>
      <c r="KBN1091" s="278"/>
      <c r="KBO1091" s="278"/>
      <c r="KBP1091" s="278"/>
      <c r="KBQ1091" s="278"/>
      <c r="KBR1091" s="278"/>
      <c r="KBS1091" s="278"/>
      <c r="KBT1091" s="278"/>
      <c r="KBU1091" s="278"/>
      <c r="KBV1091" s="278"/>
      <c r="KBW1091" s="278"/>
      <c r="KBX1091" s="278"/>
      <c r="KBY1091" s="278"/>
      <c r="KBZ1091" s="278"/>
      <c r="KCA1091" s="278"/>
      <c r="KCB1091" s="278"/>
      <c r="KCC1091" s="278"/>
      <c r="KCD1091" s="278"/>
      <c r="KCE1091" s="278"/>
      <c r="KCF1091" s="278"/>
      <c r="KCG1091" s="278"/>
      <c r="KCH1091" s="278"/>
      <c r="KCI1091" s="278"/>
      <c r="KCJ1091" s="278"/>
      <c r="KCK1091" s="278"/>
      <c r="KCL1091" s="278"/>
      <c r="KCM1091" s="278"/>
      <c r="KCN1091" s="278"/>
      <c r="KCO1091" s="278"/>
      <c r="KCP1091" s="278"/>
      <c r="KCQ1091" s="278"/>
      <c r="KCR1091" s="278"/>
      <c r="KCS1091" s="278"/>
      <c r="KCT1091" s="278"/>
      <c r="KCU1091" s="278"/>
      <c r="KCV1091" s="278"/>
      <c r="KCW1091" s="278"/>
      <c r="KCX1091" s="278"/>
      <c r="KCY1091" s="278"/>
      <c r="KCZ1091" s="278"/>
      <c r="KDA1091" s="278"/>
      <c r="KDB1091" s="278"/>
      <c r="KDC1091" s="278"/>
      <c r="KDD1091" s="278"/>
      <c r="KDE1091" s="278"/>
      <c r="KDF1091" s="278"/>
      <c r="KDG1091" s="278"/>
      <c r="KDH1091" s="278"/>
      <c r="KDI1091" s="278"/>
      <c r="KDJ1091" s="278"/>
      <c r="KDK1091" s="278"/>
      <c r="KDL1091" s="278"/>
      <c r="KDM1091" s="278"/>
      <c r="KDN1091" s="278"/>
      <c r="KDO1091" s="278"/>
      <c r="KDP1091" s="278"/>
      <c r="KDQ1091" s="278"/>
      <c r="KDR1091" s="278"/>
      <c r="KDS1091" s="278"/>
      <c r="KDT1091" s="278"/>
      <c r="KDU1091" s="278"/>
      <c r="KDV1091" s="278"/>
      <c r="KDW1091" s="278"/>
      <c r="KDX1091" s="278"/>
      <c r="KDY1091" s="278"/>
      <c r="KDZ1091" s="278"/>
      <c r="KEA1091" s="278"/>
      <c r="KEB1091" s="278"/>
      <c r="KEC1091" s="278"/>
      <c r="KED1091" s="278"/>
      <c r="KEE1091" s="278"/>
      <c r="KEF1091" s="278"/>
      <c r="KEG1091" s="278"/>
      <c r="KEH1091" s="278"/>
      <c r="KEI1091" s="278"/>
      <c r="KEJ1091" s="278"/>
      <c r="KEK1091" s="278"/>
      <c r="KEL1091" s="278"/>
      <c r="KEM1091" s="278"/>
      <c r="KEN1091" s="278"/>
      <c r="KEO1091" s="278"/>
      <c r="KEP1091" s="278"/>
      <c r="KEQ1091" s="278"/>
      <c r="KER1091" s="278"/>
      <c r="KES1091" s="278"/>
      <c r="KET1091" s="278"/>
      <c r="KEU1091" s="278"/>
      <c r="KEV1091" s="278"/>
      <c r="KEW1091" s="278"/>
      <c r="KEX1091" s="278"/>
      <c r="KEY1091" s="278"/>
      <c r="KEZ1091" s="278"/>
      <c r="KFA1091" s="278"/>
      <c r="KFB1091" s="278"/>
      <c r="KFC1091" s="278"/>
      <c r="KFD1091" s="278"/>
      <c r="KFE1091" s="278"/>
      <c r="KFF1091" s="278"/>
      <c r="KFG1091" s="278"/>
      <c r="KFH1091" s="278"/>
      <c r="KFI1091" s="278"/>
      <c r="KFJ1091" s="278"/>
      <c r="KFK1091" s="278"/>
      <c r="KFL1091" s="278"/>
      <c r="KFM1091" s="278"/>
      <c r="KFN1091" s="278"/>
      <c r="KFO1091" s="278"/>
      <c r="KFP1091" s="278"/>
      <c r="KFQ1091" s="278"/>
      <c r="KFR1091" s="278"/>
      <c r="KFS1091" s="278"/>
      <c r="KFT1091" s="278"/>
      <c r="KFU1091" s="278"/>
      <c r="KFV1091" s="278"/>
      <c r="KFW1091" s="278"/>
      <c r="KFX1091" s="278"/>
      <c r="KFY1091" s="278"/>
      <c r="KFZ1091" s="278"/>
      <c r="KGA1091" s="278"/>
      <c r="KGB1091" s="278"/>
      <c r="KGC1091" s="278"/>
      <c r="KGD1091" s="278"/>
      <c r="KGE1091" s="278"/>
      <c r="KGF1091" s="278"/>
      <c r="KGG1091" s="278"/>
      <c r="KGH1091" s="278"/>
      <c r="KGI1091" s="278"/>
      <c r="KGJ1091" s="278"/>
      <c r="KGK1091" s="278"/>
      <c r="KGL1091" s="278"/>
      <c r="KGM1091" s="278"/>
      <c r="KGN1091" s="278"/>
      <c r="KGO1091" s="278"/>
      <c r="KGP1091" s="278"/>
      <c r="KGQ1091" s="278"/>
      <c r="KGR1091" s="278"/>
      <c r="KGS1091" s="278"/>
      <c r="KGT1091" s="278"/>
      <c r="KGU1091" s="278"/>
      <c r="KGV1091" s="278"/>
      <c r="KGW1091" s="278"/>
      <c r="KGX1091" s="278"/>
      <c r="KGY1091" s="278"/>
      <c r="KGZ1091" s="278"/>
      <c r="KHA1091" s="278"/>
      <c r="KHB1091" s="278"/>
      <c r="KHC1091" s="278"/>
      <c r="KHD1091" s="278"/>
      <c r="KHE1091" s="278"/>
      <c r="KHF1091" s="278"/>
      <c r="KHG1091" s="278"/>
      <c r="KHH1091" s="278"/>
      <c r="KHI1091" s="278"/>
      <c r="KHJ1091" s="278"/>
      <c r="KHK1091" s="278"/>
      <c r="KHL1091" s="278"/>
      <c r="KHM1091" s="278"/>
      <c r="KHN1091" s="278"/>
      <c r="KHO1091" s="278"/>
      <c r="KHP1091" s="278"/>
      <c r="KHQ1091" s="278"/>
      <c r="KHR1091" s="278"/>
      <c r="KHS1091" s="278"/>
      <c r="KHT1091" s="278"/>
      <c r="KHU1091" s="278"/>
      <c r="KHV1091" s="278"/>
      <c r="KHW1091" s="278"/>
      <c r="KHX1091" s="278"/>
      <c r="KHY1091" s="278"/>
      <c r="KHZ1091" s="278"/>
      <c r="KIA1091" s="278"/>
      <c r="KIB1091" s="278"/>
      <c r="KIC1091" s="278"/>
      <c r="KID1091" s="278"/>
      <c r="KIE1091" s="278"/>
      <c r="KIF1091" s="278"/>
      <c r="KIG1091" s="278"/>
      <c r="KIH1091" s="278"/>
      <c r="KII1091" s="278"/>
      <c r="KIJ1091" s="278"/>
      <c r="KIK1091" s="278"/>
      <c r="KIL1091" s="278"/>
      <c r="KIM1091" s="278"/>
      <c r="KIN1091" s="278"/>
      <c r="KIO1091" s="278"/>
      <c r="KIP1091" s="278"/>
      <c r="KIQ1091" s="278"/>
      <c r="KIR1091" s="278"/>
      <c r="KIS1091" s="278"/>
      <c r="KIT1091" s="278"/>
      <c r="KIU1091" s="278"/>
      <c r="KIV1091" s="278"/>
      <c r="KIW1091" s="278"/>
      <c r="KIX1091" s="278"/>
      <c r="KIY1091" s="278"/>
      <c r="KIZ1091" s="278"/>
      <c r="KJA1091" s="278"/>
      <c r="KJB1091" s="278"/>
      <c r="KJC1091" s="278"/>
      <c r="KJD1091" s="278"/>
      <c r="KJE1091" s="278"/>
      <c r="KJF1091" s="278"/>
      <c r="KJG1091" s="278"/>
      <c r="KJH1091" s="278"/>
      <c r="KJI1091" s="278"/>
      <c r="KJJ1091" s="278"/>
      <c r="KJK1091" s="278"/>
      <c r="KJL1091" s="278"/>
      <c r="KJM1091" s="278"/>
      <c r="KJN1091" s="278"/>
      <c r="KJO1091" s="278"/>
      <c r="KJP1091" s="278"/>
      <c r="KJQ1091" s="278"/>
      <c r="KJR1091" s="278"/>
      <c r="KJS1091" s="278"/>
      <c r="KJT1091" s="278"/>
      <c r="KJU1091" s="278"/>
      <c r="KJV1091" s="278"/>
      <c r="KJW1091" s="278"/>
      <c r="KJX1091" s="278"/>
      <c r="KJY1091" s="278"/>
      <c r="KJZ1091" s="278"/>
      <c r="KKA1091" s="278"/>
      <c r="KKB1091" s="278"/>
      <c r="KKC1091" s="278"/>
      <c r="KKD1091" s="278"/>
      <c r="KKE1091" s="278"/>
      <c r="KKF1091" s="278"/>
      <c r="KKG1091" s="278"/>
      <c r="KKH1091" s="278"/>
      <c r="KKI1091" s="278"/>
      <c r="KKJ1091" s="278"/>
      <c r="KKK1091" s="278"/>
      <c r="KKL1091" s="278"/>
      <c r="KKM1091" s="278"/>
      <c r="KKN1091" s="278"/>
      <c r="KKO1091" s="278"/>
      <c r="KKP1091" s="278"/>
      <c r="KKQ1091" s="278"/>
      <c r="KKR1091" s="278"/>
      <c r="KKS1091" s="278"/>
      <c r="KKT1091" s="278"/>
      <c r="KKU1091" s="278"/>
      <c r="KKV1091" s="278"/>
      <c r="KKW1091" s="278"/>
      <c r="KKX1091" s="278"/>
      <c r="KKY1091" s="278"/>
      <c r="KKZ1091" s="278"/>
      <c r="KLA1091" s="278"/>
      <c r="KLB1091" s="278"/>
      <c r="KLC1091" s="278"/>
      <c r="KLD1091" s="278"/>
      <c r="KLE1091" s="278"/>
      <c r="KLF1091" s="278"/>
      <c r="KLG1091" s="278"/>
      <c r="KLH1091" s="278"/>
      <c r="KLI1091" s="278"/>
      <c r="KLJ1091" s="278"/>
      <c r="KLK1091" s="278"/>
      <c r="KLL1091" s="278"/>
      <c r="KLM1091" s="278"/>
      <c r="KLN1091" s="278"/>
      <c r="KLO1091" s="278"/>
      <c r="KLP1091" s="278"/>
      <c r="KLQ1091" s="278"/>
      <c r="KLR1091" s="278"/>
      <c r="KLS1091" s="278"/>
      <c r="KLT1091" s="278"/>
      <c r="KLU1091" s="278"/>
      <c r="KLV1091" s="278"/>
      <c r="KLW1091" s="278"/>
      <c r="KLX1091" s="278"/>
      <c r="KLY1091" s="278"/>
      <c r="KLZ1091" s="278"/>
      <c r="KMA1091" s="278"/>
      <c r="KMB1091" s="278"/>
      <c r="KMC1091" s="278"/>
      <c r="KMD1091" s="278"/>
      <c r="KME1091" s="278"/>
      <c r="KMF1091" s="278"/>
      <c r="KMG1091" s="278"/>
      <c r="KMH1091" s="278"/>
      <c r="KMI1091" s="278"/>
      <c r="KMJ1091" s="278"/>
      <c r="KMK1091" s="278"/>
      <c r="KML1091" s="278"/>
      <c r="KMM1091" s="278"/>
      <c r="KMN1091" s="278"/>
      <c r="KMO1091" s="278"/>
      <c r="KMP1091" s="278"/>
      <c r="KMQ1091" s="278"/>
      <c r="KMR1091" s="278"/>
      <c r="KMS1091" s="278"/>
      <c r="KMT1091" s="278"/>
      <c r="KMU1091" s="278"/>
      <c r="KMV1091" s="278"/>
      <c r="KMW1091" s="278"/>
      <c r="KMX1091" s="278"/>
      <c r="KMY1091" s="278"/>
      <c r="KMZ1091" s="278"/>
      <c r="KNA1091" s="278"/>
      <c r="KNB1091" s="278"/>
      <c r="KNC1091" s="278"/>
      <c r="KND1091" s="278"/>
      <c r="KNE1091" s="278"/>
      <c r="KNF1091" s="278"/>
      <c r="KNG1091" s="278"/>
      <c r="KNH1091" s="278"/>
      <c r="KNI1091" s="278"/>
      <c r="KNJ1091" s="278"/>
      <c r="KNK1091" s="278"/>
      <c r="KNL1091" s="278"/>
      <c r="KNM1091" s="278"/>
      <c r="KNN1091" s="278"/>
      <c r="KNO1091" s="278"/>
      <c r="KNP1091" s="278"/>
      <c r="KNQ1091" s="278"/>
      <c r="KNR1091" s="278"/>
      <c r="KNS1091" s="278"/>
      <c r="KNT1091" s="278"/>
      <c r="KNU1091" s="278"/>
      <c r="KNV1091" s="278"/>
      <c r="KNW1091" s="278"/>
      <c r="KNX1091" s="278"/>
      <c r="KNY1091" s="278"/>
      <c r="KNZ1091" s="278"/>
      <c r="KOA1091" s="278"/>
      <c r="KOB1091" s="278"/>
      <c r="KOC1091" s="278"/>
      <c r="KOD1091" s="278"/>
      <c r="KOE1091" s="278"/>
      <c r="KOF1091" s="278"/>
      <c r="KOG1091" s="278"/>
      <c r="KOH1091" s="278"/>
      <c r="KOI1091" s="278"/>
      <c r="KOJ1091" s="278"/>
      <c r="KOK1091" s="278"/>
      <c r="KOL1091" s="278"/>
      <c r="KOM1091" s="278"/>
      <c r="KON1091" s="278"/>
      <c r="KOO1091" s="278"/>
      <c r="KOP1091" s="278"/>
      <c r="KOQ1091" s="278"/>
      <c r="KOR1091" s="278"/>
      <c r="KOS1091" s="278"/>
      <c r="KOT1091" s="278"/>
      <c r="KOU1091" s="278"/>
      <c r="KOV1091" s="278"/>
      <c r="KOW1091" s="278"/>
      <c r="KOX1091" s="278"/>
      <c r="KOY1091" s="278"/>
      <c r="KOZ1091" s="278"/>
      <c r="KPA1091" s="278"/>
      <c r="KPB1091" s="278"/>
      <c r="KPC1091" s="278"/>
      <c r="KPD1091" s="278"/>
      <c r="KPE1091" s="278"/>
      <c r="KPF1091" s="278"/>
      <c r="KPG1091" s="278"/>
      <c r="KPH1091" s="278"/>
      <c r="KPI1091" s="278"/>
      <c r="KPJ1091" s="278"/>
      <c r="KPK1091" s="278"/>
      <c r="KPL1091" s="278"/>
      <c r="KPM1091" s="278"/>
      <c r="KPN1091" s="278"/>
      <c r="KPO1091" s="278"/>
      <c r="KPP1091" s="278"/>
      <c r="KPQ1091" s="278"/>
      <c r="KPR1091" s="278"/>
      <c r="KPS1091" s="278"/>
      <c r="KPT1091" s="278"/>
      <c r="KPU1091" s="278"/>
      <c r="KPV1091" s="278"/>
      <c r="KPW1091" s="278"/>
      <c r="KPX1091" s="278"/>
      <c r="KPY1091" s="278"/>
      <c r="KPZ1091" s="278"/>
      <c r="KQA1091" s="278"/>
      <c r="KQB1091" s="278"/>
      <c r="KQC1091" s="278"/>
      <c r="KQD1091" s="278"/>
      <c r="KQE1091" s="278"/>
      <c r="KQF1091" s="278"/>
      <c r="KQG1091" s="278"/>
      <c r="KQH1091" s="278"/>
      <c r="KQI1091" s="278"/>
      <c r="KQJ1091" s="278"/>
      <c r="KQK1091" s="278"/>
      <c r="KQL1091" s="278"/>
      <c r="KQM1091" s="278"/>
      <c r="KQN1091" s="278"/>
      <c r="KQO1091" s="278"/>
      <c r="KQP1091" s="278"/>
      <c r="KQQ1091" s="278"/>
      <c r="KQR1091" s="278"/>
      <c r="KQS1091" s="278"/>
      <c r="KQT1091" s="278"/>
      <c r="KQU1091" s="278"/>
      <c r="KQV1091" s="278"/>
      <c r="KQW1091" s="278"/>
      <c r="KQX1091" s="278"/>
      <c r="KQY1091" s="278"/>
      <c r="KQZ1091" s="278"/>
      <c r="KRA1091" s="278"/>
      <c r="KRB1091" s="278"/>
      <c r="KRC1091" s="278"/>
      <c r="KRD1091" s="278"/>
      <c r="KRE1091" s="278"/>
      <c r="KRF1091" s="278"/>
      <c r="KRG1091" s="278"/>
      <c r="KRH1091" s="278"/>
      <c r="KRI1091" s="278"/>
      <c r="KRJ1091" s="278"/>
      <c r="KRK1091" s="278"/>
      <c r="KRL1091" s="278"/>
      <c r="KRM1091" s="278"/>
      <c r="KRN1091" s="278"/>
      <c r="KRO1091" s="278"/>
      <c r="KRP1091" s="278"/>
      <c r="KRQ1091" s="278"/>
      <c r="KRR1091" s="278"/>
      <c r="KRS1091" s="278"/>
      <c r="KRT1091" s="278"/>
      <c r="KRU1091" s="278"/>
      <c r="KRV1091" s="278"/>
      <c r="KRW1091" s="278"/>
      <c r="KRX1091" s="278"/>
      <c r="KRY1091" s="278"/>
      <c r="KRZ1091" s="278"/>
      <c r="KSA1091" s="278"/>
      <c r="KSB1091" s="278"/>
      <c r="KSC1091" s="278"/>
      <c r="KSD1091" s="278"/>
      <c r="KSE1091" s="278"/>
      <c r="KSF1091" s="278"/>
      <c r="KSG1091" s="278"/>
      <c r="KSH1091" s="278"/>
      <c r="KSI1091" s="278"/>
      <c r="KSJ1091" s="278"/>
      <c r="KSK1091" s="278"/>
      <c r="KSL1091" s="278"/>
      <c r="KSM1091" s="278"/>
      <c r="KSN1091" s="278"/>
      <c r="KSO1091" s="278"/>
      <c r="KSP1091" s="278"/>
      <c r="KSQ1091" s="278"/>
      <c r="KSR1091" s="278"/>
      <c r="KSS1091" s="278"/>
      <c r="KST1091" s="278"/>
      <c r="KSU1091" s="278"/>
      <c r="KSV1091" s="278"/>
      <c r="KSW1091" s="278"/>
      <c r="KSX1091" s="278"/>
      <c r="KSY1091" s="278"/>
      <c r="KSZ1091" s="278"/>
      <c r="KTA1091" s="278"/>
      <c r="KTB1091" s="278"/>
      <c r="KTC1091" s="278"/>
      <c r="KTD1091" s="278"/>
      <c r="KTE1091" s="278"/>
      <c r="KTF1091" s="278"/>
      <c r="KTG1091" s="278"/>
      <c r="KTH1091" s="278"/>
      <c r="KTI1091" s="278"/>
      <c r="KTJ1091" s="278"/>
      <c r="KTK1091" s="278"/>
      <c r="KTL1091" s="278"/>
      <c r="KTM1091" s="278"/>
      <c r="KTN1091" s="278"/>
      <c r="KTO1091" s="278"/>
      <c r="KTP1091" s="278"/>
      <c r="KTQ1091" s="278"/>
      <c r="KTR1091" s="278"/>
      <c r="KTS1091" s="278"/>
      <c r="KTT1091" s="278"/>
      <c r="KTU1091" s="278"/>
      <c r="KTV1091" s="278"/>
      <c r="KTW1091" s="278"/>
      <c r="KTX1091" s="278"/>
      <c r="KTY1091" s="278"/>
      <c r="KTZ1091" s="278"/>
      <c r="KUA1091" s="278"/>
      <c r="KUB1091" s="278"/>
      <c r="KUC1091" s="278"/>
      <c r="KUD1091" s="278"/>
      <c r="KUE1091" s="278"/>
      <c r="KUF1091" s="278"/>
      <c r="KUG1091" s="278"/>
      <c r="KUH1091" s="278"/>
      <c r="KUI1091" s="278"/>
      <c r="KUJ1091" s="278"/>
      <c r="KUK1091" s="278"/>
      <c r="KUL1091" s="278"/>
      <c r="KUM1091" s="278"/>
      <c r="KUN1091" s="278"/>
      <c r="KUO1091" s="278"/>
      <c r="KUP1091" s="278"/>
      <c r="KUQ1091" s="278"/>
      <c r="KUR1091" s="278"/>
      <c r="KUS1091" s="278"/>
      <c r="KUT1091" s="278"/>
      <c r="KUU1091" s="278"/>
      <c r="KUV1091" s="278"/>
      <c r="KUW1091" s="278"/>
      <c r="KUX1091" s="278"/>
      <c r="KUY1091" s="278"/>
      <c r="KUZ1091" s="278"/>
      <c r="KVA1091" s="278"/>
      <c r="KVB1091" s="278"/>
      <c r="KVC1091" s="278"/>
      <c r="KVD1091" s="278"/>
      <c r="KVE1091" s="278"/>
      <c r="KVF1091" s="278"/>
      <c r="KVG1091" s="278"/>
      <c r="KVH1091" s="278"/>
      <c r="KVI1091" s="278"/>
      <c r="KVJ1091" s="278"/>
      <c r="KVK1091" s="278"/>
      <c r="KVL1091" s="278"/>
      <c r="KVM1091" s="278"/>
      <c r="KVN1091" s="278"/>
      <c r="KVO1091" s="278"/>
      <c r="KVP1091" s="278"/>
      <c r="KVQ1091" s="278"/>
      <c r="KVR1091" s="278"/>
      <c r="KVS1091" s="278"/>
      <c r="KVT1091" s="278"/>
      <c r="KVU1091" s="278"/>
      <c r="KVV1091" s="278"/>
      <c r="KVW1091" s="278"/>
      <c r="KVX1091" s="278"/>
      <c r="KVY1091" s="278"/>
      <c r="KVZ1091" s="278"/>
      <c r="KWA1091" s="278"/>
      <c r="KWB1091" s="278"/>
      <c r="KWC1091" s="278"/>
      <c r="KWD1091" s="278"/>
      <c r="KWE1091" s="278"/>
      <c r="KWF1091" s="278"/>
      <c r="KWG1091" s="278"/>
      <c r="KWH1091" s="278"/>
      <c r="KWI1091" s="278"/>
      <c r="KWJ1091" s="278"/>
      <c r="KWK1091" s="278"/>
      <c r="KWL1091" s="278"/>
      <c r="KWM1091" s="278"/>
      <c r="KWN1091" s="278"/>
      <c r="KWO1091" s="278"/>
      <c r="KWP1091" s="278"/>
      <c r="KWQ1091" s="278"/>
      <c r="KWR1091" s="278"/>
      <c r="KWS1091" s="278"/>
      <c r="KWT1091" s="278"/>
      <c r="KWU1091" s="278"/>
      <c r="KWV1091" s="278"/>
      <c r="KWW1091" s="278"/>
      <c r="KWX1091" s="278"/>
      <c r="KWY1091" s="278"/>
      <c r="KWZ1091" s="278"/>
      <c r="KXA1091" s="278"/>
      <c r="KXB1091" s="278"/>
      <c r="KXC1091" s="278"/>
      <c r="KXD1091" s="278"/>
      <c r="KXE1091" s="278"/>
      <c r="KXF1091" s="278"/>
      <c r="KXG1091" s="278"/>
      <c r="KXH1091" s="278"/>
      <c r="KXI1091" s="278"/>
      <c r="KXJ1091" s="278"/>
      <c r="KXK1091" s="278"/>
      <c r="KXL1091" s="278"/>
      <c r="KXM1091" s="278"/>
      <c r="KXN1091" s="278"/>
      <c r="KXO1091" s="278"/>
      <c r="KXP1091" s="278"/>
      <c r="KXQ1091" s="278"/>
      <c r="KXR1091" s="278"/>
      <c r="KXS1091" s="278"/>
      <c r="KXT1091" s="278"/>
      <c r="KXU1091" s="278"/>
      <c r="KXV1091" s="278"/>
      <c r="KXW1091" s="278"/>
      <c r="KXX1091" s="278"/>
      <c r="KXY1091" s="278"/>
      <c r="KXZ1091" s="278"/>
      <c r="KYA1091" s="278"/>
      <c r="KYB1091" s="278"/>
      <c r="KYC1091" s="278"/>
      <c r="KYD1091" s="278"/>
      <c r="KYE1091" s="278"/>
      <c r="KYF1091" s="278"/>
      <c r="KYG1091" s="278"/>
      <c r="KYH1091" s="278"/>
      <c r="KYI1091" s="278"/>
      <c r="KYJ1091" s="278"/>
      <c r="KYK1091" s="278"/>
      <c r="KYL1091" s="278"/>
      <c r="KYM1091" s="278"/>
      <c r="KYN1091" s="278"/>
      <c r="KYO1091" s="278"/>
      <c r="KYP1091" s="278"/>
      <c r="KYQ1091" s="278"/>
      <c r="KYR1091" s="278"/>
      <c r="KYS1091" s="278"/>
      <c r="KYT1091" s="278"/>
      <c r="KYU1091" s="278"/>
      <c r="KYV1091" s="278"/>
      <c r="KYW1091" s="278"/>
      <c r="KYX1091" s="278"/>
      <c r="KYY1091" s="278"/>
      <c r="KYZ1091" s="278"/>
      <c r="KZA1091" s="278"/>
      <c r="KZB1091" s="278"/>
      <c r="KZC1091" s="278"/>
      <c r="KZD1091" s="278"/>
      <c r="KZE1091" s="278"/>
      <c r="KZF1091" s="278"/>
      <c r="KZG1091" s="278"/>
      <c r="KZH1091" s="278"/>
      <c r="KZI1091" s="278"/>
      <c r="KZJ1091" s="278"/>
      <c r="KZK1091" s="278"/>
      <c r="KZL1091" s="278"/>
      <c r="KZM1091" s="278"/>
      <c r="KZN1091" s="278"/>
      <c r="KZO1091" s="278"/>
      <c r="KZP1091" s="278"/>
      <c r="KZQ1091" s="278"/>
      <c r="KZR1091" s="278"/>
      <c r="KZS1091" s="278"/>
      <c r="KZT1091" s="278"/>
      <c r="KZU1091" s="278"/>
      <c r="KZV1091" s="278"/>
      <c r="KZW1091" s="278"/>
      <c r="KZX1091" s="278"/>
      <c r="KZY1091" s="278"/>
      <c r="KZZ1091" s="278"/>
      <c r="LAA1091" s="278"/>
      <c r="LAB1091" s="278"/>
      <c r="LAC1091" s="278"/>
      <c r="LAD1091" s="278"/>
      <c r="LAE1091" s="278"/>
      <c r="LAF1091" s="278"/>
      <c r="LAG1091" s="278"/>
      <c r="LAH1091" s="278"/>
      <c r="LAI1091" s="278"/>
      <c r="LAJ1091" s="278"/>
      <c r="LAK1091" s="278"/>
      <c r="LAL1091" s="278"/>
      <c r="LAM1091" s="278"/>
      <c r="LAN1091" s="278"/>
      <c r="LAO1091" s="278"/>
      <c r="LAP1091" s="278"/>
      <c r="LAQ1091" s="278"/>
      <c r="LAR1091" s="278"/>
      <c r="LAS1091" s="278"/>
      <c r="LAT1091" s="278"/>
      <c r="LAU1091" s="278"/>
      <c r="LAV1091" s="278"/>
      <c r="LAW1091" s="278"/>
      <c r="LAX1091" s="278"/>
      <c r="LAY1091" s="278"/>
      <c r="LAZ1091" s="278"/>
      <c r="LBA1091" s="278"/>
      <c r="LBB1091" s="278"/>
      <c r="LBC1091" s="278"/>
      <c r="LBD1091" s="278"/>
      <c r="LBE1091" s="278"/>
      <c r="LBF1091" s="278"/>
      <c r="LBG1091" s="278"/>
      <c r="LBH1091" s="278"/>
      <c r="LBI1091" s="278"/>
      <c r="LBJ1091" s="278"/>
      <c r="LBK1091" s="278"/>
      <c r="LBL1091" s="278"/>
      <c r="LBM1091" s="278"/>
      <c r="LBN1091" s="278"/>
      <c r="LBO1091" s="278"/>
      <c r="LBP1091" s="278"/>
      <c r="LBQ1091" s="278"/>
      <c r="LBR1091" s="278"/>
      <c r="LBS1091" s="278"/>
      <c r="LBT1091" s="278"/>
      <c r="LBU1091" s="278"/>
      <c r="LBV1091" s="278"/>
      <c r="LBW1091" s="278"/>
      <c r="LBX1091" s="278"/>
      <c r="LBY1091" s="278"/>
      <c r="LBZ1091" s="278"/>
      <c r="LCA1091" s="278"/>
      <c r="LCB1091" s="278"/>
      <c r="LCC1091" s="278"/>
      <c r="LCD1091" s="278"/>
      <c r="LCE1091" s="278"/>
      <c r="LCF1091" s="278"/>
      <c r="LCG1091" s="278"/>
      <c r="LCH1091" s="278"/>
      <c r="LCI1091" s="278"/>
      <c r="LCJ1091" s="278"/>
      <c r="LCK1091" s="278"/>
      <c r="LCL1091" s="278"/>
      <c r="LCM1091" s="278"/>
      <c r="LCN1091" s="278"/>
      <c r="LCO1091" s="278"/>
      <c r="LCP1091" s="278"/>
      <c r="LCQ1091" s="278"/>
      <c r="LCR1091" s="278"/>
      <c r="LCS1091" s="278"/>
      <c r="LCT1091" s="278"/>
      <c r="LCU1091" s="278"/>
      <c r="LCV1091" s="278"/>
      <c r="LCW1091" s="278"/>
      <c r="LCX1091" s="278"/>
      <c r="LCY1091" s="278"/>
      <c r="LCZ1091" s="278"/>
      <c r="LDA1091" s="278"/>
      <c r="LDB1091" s="278"/>
      <c r="LDC1091" s="278"/>
      <c r="LDD1091" s="278"/>
      <c r="LDE1091" s="278"/>
      <c r="LDF1091" s="278"/>
      <c r="LDG1091" s="278"/>
      <c r="LDH1091" s="278"/>
      <c r="LDI1091" s="278"/>
      <c r="LDJ1091" s="278"/>
      <c r="LDK1091" s="278"/>
      <c r="LDL1091" s="278"/>
      <c r="LDM1091" s="278"/>
      <c r="LDN1091" s="278"/>
      <c r="LDO1091" s="278"/>
      <c r="LDP1091" s="278"/>
      <c r="LDQ1091" s="278"/>
      <c r="LDR1091" s="278"/>
      <c r="LDS1091" s="278"/>
      <c r="LDT1091" s="278"/>
      <c r="LDU1091" s="278"/>
      <c r="LDV1091" s="278"/>
      <c r="LDW1091" s="278"/>
      <c r="LDX1091" s="278"/>
      <c r="LDY1091" s="278"/>
      <c r="LDZ1091" s="278"/>
      <c r="LEA1091" s="278"/>
      <c r="LEB1091" s="278"/>
      <c r="LEC1091" s="278"/>
      <c r="LED1091" s="278"/>
      <c r="LEE1091" s="278"/>
      <c r="LEF1091" s="278"/>
      <c r="LEG1091" s="278"/>
      <c r="LEH1091" s="278"/>
      <c r="LEI1091" s="278"/>
      <c r="LEJ1091" s="278"/>
      <c r="LEK1091" s="278"/>
      <c r="LEL1091" s="278"/>
      <c r="LEM1091" s="278"/>
      <c r="LEN1091" s="278"/>
      <c r="LEO1091" s="278"/>
      <c r="LEP1091" s="278"/>
      <c r="LEQ1091" s="278"/>
      <c r="LER1091" s="278"/>
      <c r="LES1091" s="278"/>
      <c r="LET1091" s="278"/>
      <c r="LEU1091" s="278"/>
      <c r="LEV1091" s="278"/>
      <c r="LEW1091" s="278"/>
      <c r="LEX1091" s="278"/>
      <c r="LEY1091" s="278"/>
      <c r="LEZ1091" s="278"/>
      <c r="LFA1091" s="278"/>
      <c r="LFB1091" s="278"/>
      <c r="LFC1091" s="278"/>
      <c r="LFD1091" s="278"/>
      <c r="LFE1091" s="278"/>
      <c r="LFF1091" s="278"/>
      <c r="LFG1091" s="278"/>
      <c r="LFH1091" s="278"/>
      <c r="LFI1091" s="278"/>
      <c r="LFJ1091" s="278"/>
      <c r="LFK1091" s="278"/>
      <c r="LFL1091" s="278"/>
      <c r="LFM1091" s="278"/>
      <c r="LFN1091" s="278"/>
      <c r="LFO1091" s="278"/>
      <c r="LFP1091" s="278"/>
      <c r="LFQ1091" s="278"/>
      <c r="LFR1091" s="278"/>
      <c r="LFS1091" s="278"/>
      <c r="LFT1091" s="278"/>
      <c r="LFU1091" s="278"/>
      <c r="LFV1091" s="278"/>
      <c r="LFW1091" s="278"/>
      <c r="LFX1091" s="278"/>
      <c r="LFY1091" s="278"/>
      <c r="LFZ1091" s="278"/>
      <c r="LGA1091" s="278"/>
      <c r="LGB1091" s="278"/>
      <c r="LGC1091" s="278"/>
      <c r="LGD1091" s="278"/>
      <c r="LGE1091" s="278"/>
      <c r="LGF1091" s="278"/>
      <c r="LGG1091" s="278"/>
      <c r="LGH1091" s="278"/>
      <c r="LGI1091" s="278"/>
      <c r="LGJ1091" s="278"/>
      <c r="LGK1091" s="278"/>
      <c r="LGL1091" s="278"/>
      <c r="LGM1091" s="278"/>
      <c r="LGN1091" s="278"/>
      <c r="LGO1091" s="278"/>
      <c r="LGP1091" s="278"/>
      <c r="LGQ1091" s="278"/>
      <c r="LGR1091" s="278"/>
      <c r="LGS1091" s="278"/>
      <c r="LGT1091" s="278"/>
      <c r="LGU1091" s="278"/>
      <c r="LGV1091" s="278"/>
      <c r="LGW1091" s="278"/>
      <c r="LGX1091" s="278"/>
      <c r="LGY1091" s="278"/>
      <c r="LGZ1091" s="278"/>
      <c r="LHA1091" s="278"/>
      <c r="LHB1091" s="278"/>
      <c r="LHC1091" s="278"/>
      <c r="LHD1091" s="278"/>
      <c r="LHE1091" s="278"/>
      <c r="LHF1091" s="278"/>
      <c r="LHG1091" s="278"/>
      <c r="LHH1091" s="278"/>
      <c r="LHI1091" s="278"/>
      <c r="LHJ1091" s="278"/>
      <c r="LHK1091" s="278"/>
      <c r="LHL1091" s="278"/>
      <c r="LHM1091" s="278"/>
      <c r="LHN1091" s="278"/>
      <c r="LHO1091" s="278"/>
      <c r="LHP1091" s="278"/>
      <c r="LHQ1091" s="278"/>
      <c r="LHR1091" s="278"/>
      <c r="LHS1091" s="278"/>
      <c r="LHT1091" s="278"/>
      <c r="LHU1091" s="278"/>
      <c r="LHV1091" s="278"/>
      <c r="LHW1091" s="278"/>
      <c r="LHX1091" s="278"/>
      <c r="LHY1091" s="278"/>
      <c r="LHZ1091" s="278"/>
      <c r="LIA1091" s="278"/>
      <c r="LIB1091" s="278"/>
      <c r="LIC1091" s="278"/>
      <c r="LID1091" s="278"/>
      <c r="LIE1091" s="278"/>
      <c r="LIF1091" s="278"/>
      <c r="LIG1091" s="278"/>
      <c r="LIH1091" s="278"/>
      <c r="LII1091" s="278"/>
      <c r="LIJ1091" s="278"/>
      <c r="LIK1091" s="278"/>
      <c r="LIL1091" s="278"/>
      <c r="LIM1091" s="278"/>
      <c r="LIN1091" s="278"/>
      <c r="LIO1091" s="278"/>
      <c r="LIP1091" s="278"/>
      <c r="LIQ1091" s="278"/>
      <c r="LIR1091" s="278"/>
      <c r="LIS1091" s="278"/>
      <c r="LIT1091" s="278"/>
      <c r="LIU1091" s="278"/>
      <c r="LIV1091" s="278"/>
      <c r="LIW1091" s="278"/>
      <c r="LIX1091" s="278"/>
      <c r="LIY1091" s="278"/>
      <c r="LIZ1091" s="278"/>
      <c r="LJA1091" s="278"/>
      <c r="LJB1091" s="278"/>
      <c r="LJC1091" s="278"/>
      <c r="LJD1091" s="278"/>
      <c r="LJE1091" s="278"/>
      <c r="LJF1091" s="278"/>
      <c r="LJG1091" s="278"/>
      <c r="LJH1091" s="278"/>
      <c r="LJI1091" s="278"/>
      <c r="LJJ1091" s="278"/>
      <c r="LJK1091" s="278"/>
      <c r="LJL1091" s="278"/>
      <c r="LJM1091" s="278"/>
      <c r="LJN1091" s="278"/>
      <c r="LJO1091" s="278"/>
      <c r="LJP1091" s="278"/>
      <c r="LJQ1091" s="278"/>
      <c r="LJR1091" s="278"/>
      <c r="LJS1091" s="278"/>
      <c r="LJT1091" s="278"/>
      <c r="LJU1091" s="278"/>
      <c r="LJV1091" s="278"/>
      <c r="LJW1091" s="278"/>
      <c r="LJX1091" s="278"/>
      <c r="LJY1091" s="278"/>
      <c r="LJZ1091" s="278"/>
      <c r="LKA1091" s="278"/>
      <c r="LKB1091" s="278"/>
      <c r="LKC1091" s="278"/>
      <c r="LKD1091" s="278"/>
      <c r="LKE1091" s="278"/>
      <c r="LKF1091" s="278"/>
      <c r="LKG1091" s="278"/>
      <c r="LKH1091" s="278"/>
      <c r="LKI1091" s="278"/>
      <c r="LKJ1091" s="278"/>
      <c r="LKK1091" s="278"/>
      <c r="LKL1091" s="278"/>
      <c r="LKM1091" s="278"/>
      <c r="LKN1091" s="278"/>
      <c r="LKO1091" s="278"/>
      <c r="LKP1091" s="278"/>
      <c r="LKQ1091" s="278"/>
      <c r="LKR1091" s="278"/>
      <c r="LKS1091" s="278"/>
      <c r="LKT1091" s="278"/>
      <c r="LKU1091" s="278"/>
      <c r="LKV1091" s="278"/>
      <c r="LKW1091" s="278"/>
      <c r="LKX1091" s="278"/>
      <c r="LKY1091" s="278"/>
      <c r="LKZ1091" s="278"/>
      <c r="LLA1091" s="278"/>
      <c r="LLB1091" s="278"/>
      <c r="LLC1091" s="278"/>
      <c r="LLD1091" s="278"/>
      <c r="LLE1091" s="278"/>
      <c r="LLF1091" s="278"/>
      <c r="LLG1091" s="278"/>
      <c r="LLH1091" s="278"/>
      <c r="LLI1091" s="278"/>
      <c r="LLJ1091" s="278"/>
      <c r="LLK1091" s="278"/>
      <c r="LLL1091" s="278"/>
      <c r="LLM1091" s="278"/>
      <c r="LLN1091" s="278"/>
      <c r="LLO1091" s="278"/>
      <c r="LLP1091" s="278"/>
      <c r="LLQ1091" s="278"/>
      <c r="LLR1091" s="278"/>
      <c r="LLS1091" s="278"/>
      <c r="LLT1091" s="278"/>
      <c r="LLU1091" s="278"/>
      <c r="LLV1091" s="278"/>
      <c r="LLW1091" s="278"/>
      <c r="LLX1091" s="278"/>
      <c r="LLY1091" s="278"/>
      <c r="LLZ1091" s="278"/>
      <c r="LMA1091" s="278"/>
      <c r="LMB1091" s="278"/>
      <c r="LMC1091" s="278"/>
      <c r="LMD1091" s="278"/>
      <c r="LME1091" s="278"/>
      <c r="LMF1091" s="278"/>
      <c r="LMG1091" s="278"/>
      <c r="LMH1091" s="278"/>
      <c r="LMI1091" s="278"/>
      <c r="LMJ1091" s="278"/>
      <c r="LMK1091" s="278"/>
      <c r="LML1091" s="278"/>
      <c r="LMM1091" s="278"/>
      <c r="LMN1091" s="278"/>
      <c r="LMO1091" s="278"/>
      <c r="LMP1091" s="278"/>
      <c r="LMQ1091" s="278"/>
      <c r="LMR1091" s="278"/>
      <c r="LMS1091" s="278"/>
      <c r="LMT1091" s="278"/>
      <c r="LMU1091" s="278"/>
      <c r="LMV1091" s="278"/>
      <c r="LMW1091" s="278"/>
      <c r="LMX1091" s="278"/>
      <c r="LMY1091" s="278"/>
      <c r="LMZ1091" s="278"/>
      <c r="LNA1091" s="278"/>
      <c r="LNB1091" s="278"/>
      <c r="LNC1091" s="278"/>
      <c r="LND1091" s="278"/>
      <c r="LNE1091" s="278"/>
      <c r="LNF1091" s="278"/>
      <c r="LNG1091" s="278"/>
      <c r="LNH1091" s="278"/>
      <c r="LNI1091" s="278"/>
      <c r="LNJ1091" s="278"/>
      <c r="LNK1091" s="278"/>
      <c r="LNL1091" s="278"/>
      <c r="LNM1091" s="278"/>
      <c r="LNN1091" s="278"/>
      <c r="LNO1091" s="278"/>
      <c r="LNP1091" s="278"/>
      <c r="LNQ1091" s="278"/>
      <c r="LNR1091" s="278"/>
      <c r="LNS1091" s="278"/>
      <c r="LNT1091" s="278"/>
      <c r="LNU1091" s="278"/>
      <c r="LNV1091" s="278"/>
      <c r="LNW1091" s="278"/>
      <c r="LNX1091" s="278"/>
      <c r="LNY1091" s="278"/>
      <c r="LNZ1091" s="278"/>
      <c r="LOA1091" s="278"/>
      <c r="LOB1091" s="278"/>
      <c r="LOC1091" s="278"/>
      <c r="LOD1091" s="278"/>
      <c r="LOE1091" s="278"/>
      <c r="LOF1091" s="278"/>
      <c r="LOG1091" s="278"/>
      <c r="LOH1091" s="278"/>
      <c r="LOI1091" s="278"/>
      <c r="LOJ1091" s="278"/>
      <c r="LOK1091" s="278"/>
      <c r="LOL1091" s="278"/>
      <c r="LOM1091" s="278"/>
      <c r="LON1091" s="278"/>
      <c r="LOO1091" s="278"/>
      <c r="LOP1091" s="278"/>
      <c r="LOQ1091" s="278"/>
      <c r="LOR1091" s="278"/>
      <c r="LOS1091" s="278"/>
      <c r="LOT1091" s="278"/>
      <c r="LOU1091" s="278"/>
      <c r="LOV1091" s="278"/>
      <c r="LOW1091" s="278"/>
      <c r="LOX1091" s="278"/>
      <c r="LOY1091" s="278"/>
      <c r="LOZ1091" s="278"/>
      <c r="LPA1091" s="278"/>
      <c r="LPB1091" s="278"/>
      <c r="LPC1091" s="278"/>
      <c r="LPD1091" s="278"/>
      <c r="LPE1091" s="278"/>
      <c r="LPF1091" s="278"/>
      <c r="LPG1091" s="278"/>
      <c r="LPH1091" s="278"/>
      <c r="LPI1091" s="278"/>
      <c r="LPJ1091" s="278"/>
      <c r="LPK1091" s="278"/>
      <c r="LPL1091" s="278"/>
      <c r="LPM1091" s="278"/>
      <c r="LPN1091" s="278"/>
      <c r="LPO1091" s="278"/>
      <c r="LPP1091" s="278"/>
      <c r="LPQ1091" s="278"/>
      <c r="LPR1091" s="278"/>
      <c r="LPS1091" s="278"/>
      <c r="LPT1091" s="278"/>
      <c r="LPU1091" s="278"/>
      <c r="LPV1091" s="278"/>
      <c r="LPW1091" s="278"/>
      <c r="LPX1091" s="278"/>
      <c r="LPY1091" s="278"/>
      <c r="LPZ1091" s="278"/>
      <c r="LQA1091" s="278"/>
      <c r="LQB1091" s="278"/>
      <c r="LQC1091" s="278"/>
      <c r="LQD1091" s="278"/>
      <c r="LQE1091" s="278"/>
      <c r="LQF1091" s="278"/>
      <c r="LQG1091" s="278"/>
      <c r="LQH1091" s="278"/>
      <c r="LQI1091" s="278"/>
      <c r="LQJ1091" s="278"/>
      <c r="LQK1091" s="278"/>
      <c r="LQL1091" s="278"/>
      <c r="LQM1091" s="278"/>
      <c r="LQN1091" s="278"/>
      <c r="LQO1091" s="278"/>
      <c r="LQP1091" s="278"/>
      <c r="LQQ1091" s="278"/>
      <c r="LQR1091" s="278"/>
      <c r="LQS1091" s="278"/>
      <c r="LQT1091" s="278"/>
      <c r="LQU1091" s="278"/>
      <c r="LQV1091" s="278"/>
      <c r="LQW1091" s="278"/>
      <c r="LQX1091" s="278"/>
      <c r="LQY1091" s="278"/>
      <c r="LQZ1091" s="278"/>
      <c r="LRA1091" s="278"/>
      <c r="LRB1091" s="278"/>
      <c r="LRC1091" s="278"/>
      <c r="LRD1091" s="278"/>
      <c r="LRE1091" s="278"/>
      <c r="LRF1091" s="278"/>
      <c r="LRG1091" s="278"/>
      <c r="LRH1091" s="278"/>
      <c r="LRI1091" s="278"/>
      <c r="LRJ1091" s="278"/>
      <c r="LRK1091" s="278"/>
      <c r="LRL1091" s="278"/>
      <c r="LRM1091" s="278"/>
      <c r="LRN1091" s="278"/>
      <c r="LRO1091" s="278"/>
      <c r="LRP1091" s="278"/>
      <c r="LRQ1091" s="278"/>
      <c r="LRR1091" s="278"/>
      <c r="LRS1091" s="278"/>
      <c r="LRT1091" s="278"/>
      <c r="LRU1091" s="278"/>
      <c r="LRV1091" s="278"/>
      <c r="LRW1091" s="278"/>
      <c r="LRX1091" s="278"/>
      <c r="LRY1091" s="278"/>
      <c r="LRZ1091" s="278"/>
      <c r="LSA1091" s="278"/>
      <c r="LSB1091" s="278"/>
      <c r="LSC1091" s="278"/>
      <c r="LSD1091" s="278"/>
      <c r="LSE1091" s="278"/>
      <c r="LSF1091" s="278"/>
      <c r="LSG1091" s="278"/>
      <c r="LSH1091" s="278"/>
      <c r="LSI1091" s="278"/>
      <c r="LSJ1091" s="278"/>
      <c r="LSK1091" s="278"/>
      <c r="LSL1091" s="278"/>
      <c r="LSM1091" s="278"/>
      <c r="LSN1091" s="278"/>
      <c r="LSO1091" s="278"/>
      <c r="LSP1091" s="278"/>
      <c r="LSQ1091" s="278"/>
      <c r="LSR1091" s="278"/>
      <c r="LSS1091" s="278"/>
      <c r="LST1091" s="278"/>
      <c r="LSU1091" s="278"/>
      <c r="LSV1091" s="278"/>
      <c r="LSW1091" s="278"/>
      <c r="LSX1091" s="278"/>
      <c r="LSY1091" s="278"/>
      <c r="LSZ1091" s="278"/>
      <c r="LTA1091" s="278"/>
      <c r="LTB1091" s="278"/>
      <c r="LTC1091" s="278"/>
      <c r="LTD1091" s="278"/>
      <c r="LTE1091" s="278"/>
      <c r="LTF1091" s="278"/>
      <c r="LTG1091" s="278"/>
      <c r="LTH1091" s="278"/>
      <c r="LTI1091" s="278"/>
      <c r="LTJ1091" s="278"/>
      <c r="LTK1091" s="278"/>
      <c r="LTL1091" s="278"/>
      <c r="LTM1091" s="278"/>
      <c r="LTN1091" s="278"/>
      <c r="LTO1091" s="278"/>
      <c r="LTP1091" s="278"/>
      <c r="LTQ1091" s="278"/>
      <c r="LTR1091" s="278"/>
      <c r="LTS1091" s="278"/>
      <c r="LTT1091" s="278"/>
      <c r="LTU1091" s="278"/>
      <c r="LTV1091" s="278"/>
      <c r="LTW1091" s="278"/>
      <c r="LTX1091" s="278"/>
      <c r="LTY1091" s="278"/>
      <c r="LTZ1091" s="278"/>
      <c r="LUA1091" s="278"/>
      <c r="LUB1091" s="278"/>
      <c r="LUC1091" s="278"/>
      <c r="LUD1091" s="278"/>
      <c r="LUE1091" s="278"/>
      <c r="LUF1091" s="278"/>
      <c r="LUG1091" s="278"/>
      <c r="LUH1091" s="278"/>
      <c r="LUI1091" s="278"/>
      <c r="LUJ1091" s="278"/>
      <c r="LUK1091" s="278"/>
      <c r="LUL1091" s="278"/>
      <c r="LUM1091" s="278"/>
      <c r="LUN1091" s="278"/>
      <c r="LUO1091" s="278"/>
      <c r="LUP1091" s="278"/>
      <c r="LUQ1091" s="278"/>
      <c r="LUR1091" s="278"/>
      <c r="LUS1091" s="278"/>
      <c r="LUT1091" s="278"/>
      <c r="LUU1091" s="278"/>
      <c r="LUV1091" s="278"/>
      <c r="LUW1091" s="278"/>
      <c r="LUX1091" s="278"/>
      <c r="LUY1091" s="278"/>
      <c r="LUZ1091" s="278"/>
      <c r="LVA1091" s="278"/>
      <c r="LVB1091" s="278"/>
      <c r="LVC1091" s="278"/>
      <c r="LVD1091" s="278"/>
      <c r="LVE1091" s="278"/>
      <c r="LVF1091" s="278"/>
      <c r="LVG1091" s="278"/>
      <c r="LVH1091" s="278"/>
      <c r="LVI1091" s="278"/>
      <c r="LVJ1091" s="278"/>
      <c r="LVK1091" s="278"/>
      <c r="LVL1091" s="278"/>
      <c r="LVM1091" s="278"/>
      <c r="LVN1091" s="278"/>
      <c r="LVO1091" s="278"/>
      <c r="LVP1091" s="278"/>
      <c r="LVQ1091" s="278"/>
      <c r="LVR1091" s="278"/>
      <c r="LVS1091" s="278"/>
      <c r="LVT1091" s="278"/>
      <c r="LVU1091" s="278"/>
      <c r="LVV1091" s="278"/>
      <c r="LVW1091" s="278"/>
      <c r="LVX1091" s="278"/>
      <c r="LVY1091" s="278"/>
      <c r="LVZ1091" s="278"/>
      <c r="LWA1091" s="278"/>
      <c r="LWB1091" s="278"/>
      <c r="LWC1091" s="278"/>
      <c r="LWD1091" s="278"/>
      <c r="LWE1091" s="278"/>
      <c r="LWF1091" s="278"/>
      <c r="LWG1091" s="278"/>
      <c r="LWH1091" s="278"/>
      <c r="LWI1091" s="278"/>
      <c r="LWJ1091" s="278"/>
      <c r="LWK1091" s="278"/>
      <c r="LWL1091" s="278"/>
      <c r="LWM1091" s="278"/>
      <c r="LWN1091" s="278"/>
      <c r="LWO1091" s="278"/>
      <c r="LWP1091" s="278"/>
      <c r="LWQ1091" s="278"/>
      <c r="LWR1091" s="278"/>
      <c r="LWS1091" s="278"/>
      <c r="LWT1091" s="278"/>
      <c r="LWU1091" s="278"/>
      <c r="LWV1091" s="278"/>
      <c r="LWW1091" s="278"/>
      <c r="LWX1091" s="278"/>
      <c r="LWY1091" s="278"/>
      <c r="LWZ1091" s="278"/>
      <c r="LXA1091" s="278"/>
      <c r="LXB1091" s="278"/>
      <c r="LXC1091" s="278"/>
      <c r="LXD1091" s="278"/>
      <c r="LXE1091" s="278"/>
      <c r="LXF1091" s="278"/>
      <c r="LXG1091" s="278"/>
      <c r="LXH1091" s="278"/>
      <c r="LXI1091" s="278"/>
      <c r="LXJ1091" s="278"/>
      <c r="LXK1091" s="278"/>
      <c r="LXL1091" s="278"/>
      <c r="LXM1091" s="278"/>
      <c r="LXN1091" s="278"/>
      <c r="LXO1091" s="278"/>
      <c r="LXP1091" s="278"/>
      <c r="LXQ1091" s="278"/>
      <c r="LXR1091" s="278"/>
      <c r="LXS1091" s="278"/>
      <c r="LXT1091" s="278"/>
      <c r="LXU1091" s="278"/>
      <c r="LXV1091" s="278"/>
      <c r="LXW1091" s="278"/>
      <c r="LXX1091" s="278"/>
      <c r="LXY1091" s="278"/>
      <c r="LXZ1091" s="278"/>
      <c r="LYA1091" s="278"/>
      <c r="LYB1091" s="278"/>
      <c r="LYC1091" s="278"/>
      <c r="LYD1091" s="278"/>
      <c r="LYE1091" s="278"/>
      <c r="LYF1091" s="278"/>
      <c r="LYG1091" s="278"/>
      <c r="LYH1091" s="278"/>
      <c r="LYI1091" s="278"/>
      <c r="LYJ1091" s="278"/>
      <c r="LYK1091" s="278"/>
      <c r="LYL1091" s="278"/>
      <c r="LYM1091" s="278"/>
      <c r="LYN1091" s="278"/>
      <c r="LYO1091" s="278"/>
      <c r="LYP1091" s="278"/>
      <c r="LYQ1091" s="278"/>
      <c r="LYR1091" s="278"/>
      <c r="LYS1091" s="278"/>
      <c r="LYT1091" s="278"/>
      <c r="LYU1091" s="278"/>
      <c r="LYV1091" s="278"/>
      <c r="LYW1091" s="278"/>
      <c r="LYX1091" s="278"/>
      <c r="LYY1091" s="278"/>
      <c r="LYZ1091" s="278"/>
      <c r="LZA1091" s="278"/>
      <c r="LZB1091" s="278"/>
      <c r="LZC1091" s="278"/>
      <c r="LZD1091" s="278"/>
      <c r="LZE1091" s="278"/>
      <c r="LZF1091" s="278"/>
      <c r="LZG1091" s="278"/>
      <c r="LZH1091" s="278"/>
      <c r="LZI1091" s="278"/>
      <c r="LZJ1091" s="278"/>
      <c r="LZK1091" s="278"/>
      <c r="LZL1091" s="278"/>
      <c r="LZM1091" s="278"/>
      <c r="LZN1091" s="278"/>
      <c r="LZO1091" s="278"/>
      <c r="LZP1091" s="278"/>
      <c r="LZQ1091" s="278"/>
      <c r="LZR1091" s="278"/>
      <c r="LZS1091" s="278"/>
      <c r="LZT1091" s="278"/>
      <c r="LZU1091" s="278"/>
      <c r="LZV1091" s="278"/>
      <c r="LZW1091" s="278"/>
      <c r="LZX1091" s="278"/>
      <c r="LZY1091" s="278"/>
      <c r="LZZ1091" s="278"/>
      <c r="MAA1091" s="278"/>
      <c r="MAB1091" s="278"/>
      <c r="MAC1091" s="278"/>
      <c r="MAD1091" s="278"/>
      <c r="MAE1091" s="278"/>
      <c r="MAF1091" s="278"/>
      <c r="MAG1091" s="278"/>
      <c r="MAH1091" s="278"/>
      <c r="MAI1091" s="278"/>
      <c r="MAJ1091" s="278"/>
      <c r="MAK1091" s="278"/>
      <c r="MAL1091" s="278"/>
      <c r="MAM1091" s="278"/>
      <c r="MAN1091" s="278"/>
      <c r="MAO1091" s="278"/>
      <c r="MAP1091" s="278"/>
      <c r="MAQ1091" s="278"/>
      <c r="MAR1091" s="278"/>
      <c r="MAS1091" s="278"/>
      <c r="MAT1091" s="278"/>
      <c r="MAU1091" s="278"/>
      <c r="MAV1091" s="278"/>
      <c r="MAW1091" s="278"/>
      <c r="MAX1091" s="278"/>
      <c r="MAY1091" s="278"/>
      <c r="MAZ1091" s="278"/>
      <c r="MBA1091" s="278"/>
      <c r="MBB1091" s="278"/>
      <c r="MBC1091" s="278"/>
      <c r="MBD1091" s="278"/>
      <c r="MBE1091" s="278"/>
      <c r="MBF1091" s="278"/>
      <c r="MBG1091" s="278"/>
      <c r="MBH1091" s="278"/>
      <c r="MBI1091" s="278"/>
      <c r="MBJ1091" s="278"/>
      <c r="MBK1091" s="278"/>
      <c r="MBL1091" s="278"/>
      <c r="MBM1091" s="278"/>
      <c r="MBN1091" s="278"/>
      <c r="MBO1091" s="278"/>
      <c r="MBP1091" s="278"/>
      <c r="MBQ1091" s="278"/>
      <c r="MBR1091" s="278"/>
      <c r="MBS1091" s="278"/>
      <c r="MBT1091" s="278"/>
      <c r="MBU1091" s="278"/>
      <c r="MBV1091" s="278"/>
      <c r="MBW1091" s="278"/>
      <c r="MBX1091" s="278"/>
      <c r="MBY1091" s="278"/>
      <c r="MBZ1091" s="278"/>
      <c r="MCA1091" s="278"/>
      <c r="MCB1091" s="278"/>
      <c r="MCC1091" s="278"/>
      <c r="MCD1091" s="278"/>
      <c r="MCE1091" s="278"/>
      <c r="MCF1091" s="278"/>
      <c r="MCG1091" s="278"/>
      <c r="MCH1091" s="278"/>
      <c r="MCI1091" s="278"/>
      <c r="MCJ1091" s="278"/>
      <c r="MCK1091" s="278"/>
      <c r="MCL1091" s="278"/>
      <c r="MCM1091" s="278"/>
      <c r="MCN1091" s="278"/>
      <c r="MCO1091" s="278"/>
      <c r="MCP1091" s="278"/>
      <c r="MCQ1091" s="278"/>
      <c r="MCR1091" s="278"/>
      <c r="MCS1091" s="278"/>
      <c r="MCT1091" s="278"/>
      <c r="MCU1091" s="278"/>
      <c r="MCV1091" s="278"/>
      <c r="MCW1091" s="278"/>
      <c r="MCX1091" s="278"/>
      <c r="MCY1091" s="278"/>
      <c r="MCZ1091" s="278"/>
      <c r="MDA1091" s="278"/>
      <c r="MDB1091" s="278"/>
      <c r="MDC1091" s="278"/>
      <c r="MDD1091" s="278"/>
      <c r="MDE1091" s="278"/>
      <c r="MDF1091" s="278"/>
      <c r="MDG1091" s="278"/>
      <c r="MDH1091" s="278"/>
      <c r="MDI1091" s="278"/>
      <c r="MDJ1091" s="278"/>
      <c r="MDK1091" s="278"/>
      <c r="MDL1091" s="278"/>
      <c r="MDM1091" s="278"/>
      <c r="MDN1091" s="278"/>
      <c r="MDO1091" s="278"/>
      <c r="MDP1091" s="278"/>
      <c r="MDQ1091" s="278"/>
      <c r="MDR1091" s="278"/>
      <c r="MDS1091" s="278"/>
      <c r="MDT1091" s="278"/>
      <c r="MDU1091" s="278"/>
      <c r="MDV1091" s="278"/>
      <c r="MDW1091" s="278"/>
      <c r="MDX1091" s="278"/>
      <c r="MDY1091" s="278"/>
      <c r="MDZ1091" s="278"/>
      <c r="MEA1091" s="278"/>
      <c r="MEB1091" s="278"/>
      <c r="MEC1091" s="278"/>
      <c r="MED1091" s="278"/>
      <c r="MEE1091" s="278"/>
      <c r="MEF1091" s="278"/>
      <c r="MEG1091" s="278"/>
      <c r="MEH1091" s="278"/>
      <c r="MEI1091" s="278"/>
      <c r="MEJ1091" s="278"/>
      <c r="MEK1091" s="278"/>
      <c r="MEL1091" s="278"/>
      <c r="MEM1091" s="278"/>
      <c r="MEN1091" s="278"/>
      <c r="MEO1091" s="278"/>
      <c r="MEP1091" s="278"/>
      <c r="MEQ1091" s="278"/>
      <c r="MER1091" s="278"/>
      <c r="MES1091" s="278"/>
      <c r="MET1091" s="278"/>
      <c r="MEU1091" s="278"/>
      <c r="MEV1091" s="278"/>
      <c r="MEW1091" s="278"/>
      <c r="MEX1091" s="278"/>
      <c r="MEY1091" s="278"/>
      <c r="MEZ1091" s="278"/>
      <c r="MFA1091" s="278"/>
      <c r="MFB1091" s="278"/>
      <c r="MFC1091" s="278"/>
      <c r="MFD1091" s="278"/>
      <c r="MFE1091" s="278"/>
      <c r="MFF1091" s="278"/>
      <c r="MFG1091" s="278"/>
      <c r="MFH1091" s="278"/>
      <c r="MFI1091" s="278"/>
      <c r="MFJ1091" s="278"/>
      <c r="MFK1091" s="278"/>
      <c r="MFL1091" s="278"/>
      <c r="MFM1091" s="278"/>
      <c r="MFN1091" s="278"/>
      <c r="MFO1091" s="278"/>
      <c r="MFP1091" s="278"/>
      <c r="MFQ1091" s="278"/>
      <c r="MFR1091" s="278"/>
      <c r="MFS1091" s="278"/>
      <c r="MFT1091" s="278"/>
      <c r="MFU1091" s="278"/>
      <c r="MFV1091" s="278"/>
      <c r="MFW1091" s="278"/>
      <c r="MFX1091" s="278"/>
      <c r="MFY1091" s="278"/>
      <c r="MFZ1091" s="278"/>
      <c r="MGA1091" s="278"/>
      <c r="MGB1091" s="278"/>
      <c r="MGC1091" s="278"/>
      <c r="MGD1091" s="278"/>
      <c r="MGE1091" s="278"/>
      <c r="MGF1091" s="278"/>
      <c r="MGG1091" s="278"/>
      <c r="MGH1091" s="278"/>
      <c r="MGI1091" s="278"/>
      <c r="MGJ1091" s="278"/>
      <c r="MGK1091" s="278"/>
      <c r="MGL1091" s="278"/>
      <c r="MGM1091" s="278"/>
      <c r="MGN1091" s="278"/>
      <c r="MGO1091" s="278"/>
      <c r="MGP1091" s="278"/>
      <c r="MGQ1091" s="278"/>
      <c r="MGR1091" s="278"/>
      <c r="MGS1091" s="278"/>
      <c r="MGT1091" s="278"/>
      <c r="MGU1091" s="278"/>
      <c r="MGV1091" s="278"/>
      <c r="MGW1091" s="278"/>
      <c r="MGX1091" s="278"/>
      <c r="MGY1091" s="278"/>
      <c r="MGZ1091" s="278"/>
      <c r="MHA1091" s="278"/>
      <c r="MHB1091" s="278"/>
      <c r="MHC1091" s="278"/>
      <c r="MHD1091" s="278"/>
      <c r="MHE1091" s="278"/>
      <c r="MHF1091" s="278"/>
      <c r="MHG1091" s="278"/>
      <c r="MHH1091" s="278"/>
      <c r="MHI1091" s="278"/>
      <c r="MHJ1091" s="278"/>
      <c r="MHK1091" s="278"/>
      <c r="MHL1091" s="278"/>
      <c r="MHM1091" s="278"/>
      <c r="MHN1091" s="278"/>
      <c r="MHO1091" s="278"/>
      <c r="MHP1091" s="278"/>
      <c r="MHQ1091" s="278"/>
      <c r="MHR1091" s="278"/>
      <c r="MHS1091" s="278"/>
      <c r="MHT1091" s="278"/>
      <c r="MHU1091" s="278"/>
      <c r="MHV1091" s="278"/>
      <c r="MHW1091" s="278"/>
      <c r="MHX1091" s="278"/>
      <c r="MHY1091" s="278"/>
      <c r="MHZ1091" s="278"/>
      <c r="MIA1091" s="278"/>
      <c r="MIB1091" s="278"/>
      <c r="MIC1091" s="278"/>
      <c r="MID1091" s="278"/>
      <c r="MIE1091" s="278"/>
      <c r="MIF1091" s="278"/>
      <c r="MIG1091" s="278"/>
      <c r="MIH1091" s="278"/>
      <c r="MII1091" s="278"/>
      <c r="MIJ1091" s="278"/>
      <c r="MIK1091" s="278"/>
      <c r="MIL1091" s="278"/>
      <c r="MIM1091" s="278"/>
      <c r="MIN1091" s="278"/>
      <c r="MIO1091" s="278"/>
      <c r="MIP1091" s="278"/>
      <c r="MIQ1091" s="278"/>
      <c r="MIR1091" s="278"/>
      <c r="MIS1091" s="278"/>
      <c r="MIT1091" s="278"/>
      <c r="MIU1091" s="278"/>
      <c r="MIV1091" s="278"/>
      <c r="MIW1091" s="278"/>
      <c r="MIX1091" s="278"/>
      <c r="MIY1091" s="278"/>
      <c r="MIZ1091" s="278"/>
      <c r="MJA1091" s="278"/>
      <c r="MJB1091" s="278"/>
      <c r="MJC1091" s="278"/>
      <c r="MJD1091" s="278"/>
      <c r="MJE1091" s="278"/>
      <c r="MJF1091" s="278"/>
      <c r="MJG1091" s="278"/>
      <c r="MJH1091" s="278"/>
      <c r="MJI1091" s="278"/>
      <c r="MJJ1091" s="278"/>
      <c r="MJK1091" s="278"/>
      <c r="MJL1091" s="278"/>
      <c r="MJM1091" s="278"/>
      <c r="MJN1091" s="278"/>
      <c r="MJO1091" s="278"/>
      <c r="MJP1091" s="278"/>
      <c r="MJQ1091" s="278"/>
      <c r="MJR1091" s="278"/>
      <c r="MJS1091" s="278"/>
      <c r="MJT1091" s="278"/>
      <c r="MJU1091" s="278"/>
      <c r="MJV1091" s="278"/>
      <c r="MJW1091" s="278"/>
      <c r="MJX1091" s="278"/>
      <c r="MJY1091" s="278"/>
      <c r="MJZ1091" s="278"/>
      <c r="MKA1091" s="278"/>
      <c r="MKB1091" s="278"/>
      <c r="MKC1091" s="278"/>
      <c r="MKD1091" s="278"/>
      <c r="MKE1091" s="278"/>
      <c r="MKF1091" s="278"/>
      <c r="MKG1091" s="278"/>
      <c r="MKH1091" s="278"/>
      <c r="MKI1091" s="278"/>
      <c r="MKJ1091" s="278"/>
      <c r="MKK1091" s="278"/>
      <c r="MKL1091" s="278"/>
      <c r="MKM1091" s="278"/>
      <c r="MKN1091" s="278"/>
      <c r="MKO1091" s="278"/>
      <c r="MKP1091" s="278"/>
      <c r="MKQ1091" s="278"/>
      <c r="MKR1091" s="278"/>
      <c r="MKS1091" s="278"/>
      <c r="MKT1091" s="278"/>
      <c r="MKU1091" s="278"/>
      <c r="MKV1091" s="278"/>
      <c r="MKW1091" s="278"/>
      <c r="MKX1091" s="278"/>
      <c r="MKY1091" s="278"/>
      <c r="MKZ1091" s="278"/>
      <c r="MLA1091" s="278"/>
      <c r="MLB1091" s="278"/>
      <c r="MLC1091" s="278"/>
      <c r="MLD1091" s="278"/>
      <c r="MLE1091" s="278"/>
      <c r="MLF1091" s="278"/>
      <c r="MLG1091" s="278"/>
      <c r="MLH1091" s="278"/>
      <c r="MLI1091" s="278"/>
      <c r="MLJ1091" s="278"/>
      <c r="MLK1091" s="278"/>
      <c r="MLL1091" s="278"/>
      <c r="MLM1091" s="278"/>
      <c r="MLN1091" s="278"/>
      <c r="MLO1091" s="278"/>
      <c r="MLP1091" s="278"/>
      <c r="MLQ1091" s="278"/>
      <c r="MLR1091" s="278"/>
      <c r="MLS1091" s="278"/>
      <c r="MLT1091" s="278"/>
      <c r="MLU1091" s="278"/>
      <c r="MLV1091" s="278"/>
      <c r="MLW1091" s="278"/>
      <c r="MLX1091" s="278"/>
      <c r="MLY1091" s="278"/>
      <c r="MLZ1091" s="278"/>
      <c r="MMA1091" s="278"/>
      <c r="MMB1091" s="278"/>
      <c r="MMC1091" s="278"/>
      <c r="MMD1091" s="278"/>
      <c r="MME1091" s="278"/>
      <c r="MMF1091" s="278"/>
      <c r="MMG1091" s="278"/>
      <c r="MMH1091" s="278"/>
      <c r="MMI1091" s="278"/>
      <c r="MMJ1091" s="278"/>
      <c r="MMK1091" s="278"/>
      <c r="MML1091" s="278"/>
      <c r="MMM1091" s="278"/>
      <c r="MMN1091" s="278"/>
      <c r="MMO1091" s="278"/>
      <c r="MMP1091" s="278"/>
      <c r="MMQ1091" s="278"/>
      <c r="MMR1091" s="278"/>
      <c r="MMS1091" s="278"/>
      <c r="MMT1091" s="278"/>
      <c r="MMU1091" s="278"/>
      <c r="MMV1091" s="278"/>
      <c r="MMW1091" s="278"/>
      <c r="MMX1091" s="278"/>
      <c r="MMY1091" s="278"/>
      <c r="MMZ1091" s="278"/>
      <c r="MNA1091" s="278"/>
      <c r="MNB1091" s="278"/>
      <c r="MNC1091" s="278"/>
      <c r="MND1091" s="278"/>
      <c r="MNE1091" s="278"/>
      <c r="MNF1091" s="278"/>
      <c r="MNG1091" s="278"/>
      <c r="MNH1091" s="278"/>
      <c r="MNI1091" s="278"/>
      <c r="MNJ1091" s="278"/>
      <c r="MNK1091" s="278"/>
      <c r="MNL1091" s="278"/>
      <c r="MNM1091" s="278"/>
      <c r="MNN1091" s="278"/>
      <c r="MNO1091" s="278"/>
      <c r="MNP1091" s="278"/>
      <c r="MNQ1091" s="278"/>
      <c r="MNR1091" s="278"/>
      <c r="MNS1091" s="278"/>
      <c r="MNT1091" s="278"/>
      <c r="MNU1091" s="278"/>
      <c r="MNV1091" s="278"/>
      <c r="MNW1091" s="278"/>
      <c r="MNX1091" s="278"/>
      <c r="MNY1091" s="278"/>
      <c r="MNZ1091" s="278"/>
      <c r="MOA1091" s="278"/>
      <c r="MOB1091" s="278"/>
      <c r="MOC1091" s="278"/>
      <c r="MOD1091" s="278"/>
      <c r="MOE1091" s="278"/>
      <c r="MOF1091" s="278"/>
      <c r="MOG1091" s="278"/>
      <c r="MOH1091" s="278"/>
      <c r="MOI1091" s="278"/>
      <c r="MOJ1091" s="278"/>
      <c r="MOK1091" s="278"/>
      <c r="MOL1091" s="278"/>
      <c r="MOM1091" s="278"/>
      <c r="MON1091" s="278"/>
      <c r="MOO1091" s="278"/>
      <c r="MOP1091" s="278"/>
      <c r="MOQ1091" s="278"/>
      <c r="MOR1091" s="278"/>
      <c r="MOS1091" s="278"/>
      <c r="MOT1091" s="278"/>
      <c r="MOU1091" s="278"/>
      <c r="MOV1091" s="278"/>
      <c r="MOW1091" s="278"/>
      <c r="MOX1091" s="278"/>
      <c r="MOY1091" s="278"/>
      <c r="MOZ1091" s="278"/>
      <c r="MPA1091" s="278"/>
      <c r="MPB1091" s="278"/>
      <c r="MPC1091" s="278"/>
      <c r="MPD1091" s="278"/>
      <c r="MPE1091" s="278"/>
      <c r="MPF1091" s="278"/>
      <c r="MPG1091" s="278"/>
      <c r="MPH1091" s="278"/>
      <c r="MPI1091" s="278"/>
      <c r="MPJ1091" s="278"/>
      <c r="MPK1091" s="278"/>
      <c r="MPL1091" s="278"/>
      <c r="MPM1091" s="278"/>
      <c r="MPN1091" s="278"/>
      <c r="MPO1091" s="278"/>
      <c r="MPP1091" s="278"/>
      <c r="MPQ1091" s="278"/>
      <c r="MPR1091" s="278"/>
      <c r="MPS1091" s="278"/>
      <c r="MPT1091" s="278"/>
      <c r="MPU1091" s="278"/>
      <c r="MPV1091" s="278"/>
      <c r="MPW1091" s="278"/>
      <c r="MPX1091" s="278"/>
      <c r="MPY1091" s="278"/>
      <c r="MPZ1091" s="278"/>
      <c r="MQA1091" s="278"/>
      <c r="MQB1091" s="278"/>
      <c r="MQC1091" s="278"/>
      <c r="MQD1091" s="278"/>
      <c r="MQE1091" s="278"/>
      <c r="MQF1091" s="278"/>
      <c r="MQG1091" s="278"/>
      <c r="MQH1091" s="278"/>
      <c r="MQI1091" s="278"/>
      <c r="MQJ1091" s="278"/>
      <c r="MQK1091" s="278"/>
      <c r="MQL1091" s="278"/>
      <c r="MQM1091" s="278"/>
      <c r="MQN1091" s="278"/>
      <c r="MQO1091" s="278"/>
      <c r="MQP1091" s="278"/>
      <c r="MQQ1091" s="278"/>
      <c r="MQR1091" s="278"/>
      <c r="MQS1091" s="278"/>
      <c r="MQT1091" s="278"/>
      <c r="MQU1091" s="278"/>
      <c r="MQV1091" s="278"/>
      <c r="MQW1091" s="278"/>
      <c r="MQX1091" s="278"/>
      <c r="MQY1091" s="278"/>
      <c r="MQZ1091" s="278"/>
      <c r="MRA1091" s="278"/>
      <c r="MRB1091" s="278"/>
      <c r="MRC1091" s="278"/>
      <c r="MRD1091" s="278"/>
      <c r="MRE1091" s="278"/>
      <c r="MRF1091" s="278"/>
      <c r="MRG1091" s="278"/>
      <c r="MRH1091" s="278"/>
      <c r="MRI1091" s="278"/>
      <c r="MRJ1091" s="278"/>
      <c r="MRK1091" s="278"/>
      <c r="MRL1091" s="278"/>
      <c r="MRM1091" s="278"/>
      <c r="MRN1091" s="278"/>
      <c r="MRO1091" s="278"/>
      <c r="MRP1091" s="278"/>
      <c r="MRQ1091" s="278"/>
      <c r="MRR1091" s="278"/>
      <c r="MRS1091" s="278"/>
      <c r="MRT1091" s="278"/>
      <c r="MRU1091" s="278"/>
      <c r="MRV1091" s="278"/>
      <c r="MRW1091" s="278"/>
      <c r="MRX1091" s="278"/>
      <c r="MRY1091" s="278"/>
      <c r="MRZ1091" s="278"/>
      <c r="MSA1091" s="278"/>
      <c r="MSB1091" s="278"/>
      <c r="MSC1091" s="278"/>
      <c r="MSD1091" s="278"/>
      <c r="MSE1091" s="278"/>
      <c r="MSF1091" s="278"/>
      <c r="MSG1091" s="278"/>
      <c r="MSH1091" s="278"/>
      <c r="MSI1091" s="278"/>
      <c r="MSJ1091" s="278"/>
      <c r="MSK1091" s="278"/>
      <c r="MSL1091" s="278"/>
      <c r="MSM1091" s="278"/>
      <c r="MSN1091" s="278"/>
      <c r="MSO1091" s="278"/>
      <c r="MSP1091" s="278"/>
      <c r="MSQ1091" s="278"/>
      <c r="MSR1091" s="278"/>
      <c r="MSS1091" s="278"/>
      <c r="MST1091" s="278"/>
      <c r="MSU1091" s="278"/>
      <c r="MSV1091" s="278"/>
      <c r="MSW1091" s="278"/>
      <c r="MSX1091" s="278"/>
      <c r="MSY1091" s="278"/>
      <c r="MSZ1091" s="278"/>
      <c r="MTA1091" s="278"/>
      <c r="MTB1091" s="278"/>
      <c r="MTC1091" s="278"/>
      <c r="MTD1091" s="278"/>
      <c r="MTE1091" s="278"/>
      <c r="MTF1091" s="278"/>
      <c r="MTG1091" s="278"/>
      <c r="MTH1091" s="278"/>
      <c r="MTI1091" s="278"/>
      <c r="MTJ1091" s="278"/>
      <c r="MTK1091" s="278"/>
      <c r="MTL1091" s="278"/>
      <c r="MTM1091" s="278"/>
      <c r="MTN1091" s="278"/>
      <c r="MTO1091" s="278"/>
      <c r="MTP1091" s="278"/>
      <c r="MTQ1091" s="278"/>
      <c r="MTR1091" s="278"/>
      <c r="MTS1091" s="278"/>
      <c r="MTT1091" s="278"/>
      <c r="MTU1091" s="278"/>
      <c r="MTV1091" s="278"/>
      <c r="MTW1091" s="278"/>
      <c r="MTX1091" s="278"/>
      <c r="MTY1091" s="278"/>
      <c r="MTZ1091" s="278"/>
      <c r="MUA1091" s="278"/>
      <c r="MUB1091" s="278"/>
      <c r="MUC1091" s="278"/>
      <c r="MUD1091" s="278"/>
      <c r="MUE1091" s="278"/>
      <c r="MUF1091" s="278"/>
      <c r="MUG1091" s="278"/>
      <c r="MUH1091" s="278"/>
      <c r="MUI1091" s="278"/>
      <c r="MUJ1091" s="278"/>
      <c r="MUK1091" s="278"/>
      <c r="MUL1091" s="278"/>
      <c r="MUM1091" s="278"/>
      <c r="MUN1091" s="278"/>
      <c r="MUO1091" s="278"/>
      <c r="MUP1091" s="278"/>
      <c r="MUQ1091" s="278"/>
      <c r="MUR1091" s="278"/>
      <c r="MUS1091" s="278"/>
      <c r="MUT1091" s="278"/>
      <c r="MUU1091" s="278"/>
      <c r="MUV1091" s="278"/>
      <c r="MUW1091" s="278"/>
      <c r="MUX1091" s="278"/>
      <c r="MUY1091" s="278"/>
      <c r="MUZ1091" s="278"/>
      <c r="MVA1091" s="278"/>
      <c r="MVB1091" s="278"/>
      <c r="MVC1091" s="278"/>
      <c r="MVD1091" s="278"/>
      <c r="MVE1091" s="278"/>
      <c r="MVF1091" s="278"/>
      <c r="MVG1091" s="278"/>
      <c r="MVH1091" s="278"/>
      <c r="MVI1091" s="278"/>
      <c r="MVJ1091" s="278"/>
      <c r="MVK1091" s="278"/>
      <c r="MVL1091" s="278"/>
      <c r="MVM1091" s="278"/>
      <c r="MVN1091" s="278"/>
      <c r="MVO1091" s="278"/>
      <c r="MVP1091" s="278"/>
      <c r="MVQ1091" s="278"/>
      <c r="MVR1091" s="278"/>
      <c r="MVS1091" s="278"/>
      <c r="MVT1091" s="278"/>
      <c r="MVU1091" s="278"/>
      <c r="MVV1091" s="278"/>
      <c r="MVW1091" s="278"/>
      <c r="MVX1091" s="278"/>
      <c r="MVY1091" s="278"/>
      <c r="MVZ1091" s="278"/>
      <c r="MWA1091" s="278"/>
      <c r="MWB1091" s="278"/>
      <c r="MWC1091" s="278"/>
      <c r="MWD1091" s="278"/>
      <c r="MWE1091" s="278"/>
      <c r="MWF1091" s="278"/>
      <c r="MWG1091" s="278"/>
      <c r="MWH1091" s="278"/>
      <c r="MWI1091" s="278"/>
      <c r="MWJ1091" s="278"/>
      <c r="MWK1091" s="278"/>
      <c r="MWL1091" s="278"/>
      <c r="MWM1091" s="278"/>
      <c r="MWN1091" s="278"/>
      <c r="MWO1091" s="278"/>
      <c r="MWP1091" s="278"/>
      <c r="MWQ1091" s="278"/>
      <c r="MWR1091" s="278"/>
      <c r="MWS1091" s="278"/>
      <c r="MWT1091" s="278"/>
      <c r="MWU1091" s="278"/>
      <c r="MWV1091" s="278"/>
      <c r="MWW1091" s="278"/>
      <c r="MWX1091" s="278"/>
      <c r="MWY1091" s="278"/>
      <c r="MWZ1091" s="278"/>
      <c r="MXA1091" s="278"/>
      <c r="MXB1091" s="278"/>
      <c r="MXC1091" s="278"/>
      <c r="MXD1091" s="278"/>
      <c r="MXE1091" s="278"/>
      <c r="MXF1091" s="278"/>
      <c r="MXG1091" s="278"/>
      <c r="MXH1091" s="278"/>
      <c r="MXI1091" s="278"/>
      <c r="MXJ1091" s="278"/>
      <c r="MXK1091" s="278"/>
      <c r="MXL1091" s="278"/>
      <c r="MXM1091" s="278"/>
      <c r="MXN1091" s="278"/>
      <c r="MXO1091" s="278"/>
      <c r="MXP1091" s="278"/>
      <c r="MXQ1091" s="278"/>
      <c r="MXR1091" s="278"/>
      <c r="MXS1091" s="278"/>
      <c r="MXT1091" s="278"/>
      <c r="MXU1091" s="278"/>
      <c r="MXV1091" s="278"/>
      <c r="MXW1091" s="278"/>
      <c r="MXX1091" s="278"/>
      <c r="MXY1091" s="278"/>
      <c r="MXZ1091" s="278"/>
      <c r="MYA1091" s="278"/>
      <c r="MYB1091" s="278"/>
      <c r="MYC1091" s="278"/>
      <c r="MYD1091" s="278"/>
      <c r="MYE1091" s="278"/>
      <c r="MYF1091" s="278"/>
      <c r="MYG1091" s="278"/>
      <c r="MYH1091" s="278"/>
      <c r="MYI1091" s="278"/>
      <c r="MYJ1091" s="278"/>
      <c r="MYK1091" s="278"/>
      <c r="MYL1091" s="278"/>
      <c r="MYM1091" s="278"/>
      <c r="MYN1091" s="278"/>
      <c r="MYO1091" s="278"/>
      <c r="MYP1091" s="278"/>
      <c r="MYQ1091" s="278"/>
      <c r="MYR1091" s="278"/>
      <c r="MYS1091" s="278"/>
      <c r="MYT1091" s="278"/>
      <c r="MYU1091" s="278"/>
      <c r="MYV1091" s="278"/>
      <c r="MYW1091" s="278"/>
      <c r="MYX1091" s="278"/>
      <c r="MYY1091" s="278"/>
      <c r="MYZ1091" s="278"/>
      <c r="MZA1091" s="278"/>
      <c r="MZB1091" s="278"/>
      <c r="MZC1091" s="278"/>
      <c r="MZD1091" s="278"/>
      <c r="MZE1091" s="278"/>
      <c r="MZF1091" s="278"/>
      <c r="MZG1091" s="278"/>
      <c r="MZH1091" s="278"/>
      <c r="MZI1091" s="278"/>
      <c r="MZJ1091" s="278"/>
      <c r="MZK1091" s="278"/>
      <c r="MZL1091" s="278"/>
      <c r="MZM1091" s="278"/>
      <c r="MZN1091" s="278"/>
      <c r="MZO1091" s="278"/>
      <c r="MZP1091" s="278"/>
      <c r="MZQ1091" s="278"/>
      <c r="MZR1091" s="278"/>
      <c r="MZS1091" s="278"/>
      <c r="MZT1091" s="278"/>
      <c r="MZU1091" s="278"/>
      <c r="MZV1091" s="278"/>
      <c r="MZW1091" s="278"/>
      <c r="MZX1091" s="278"/>
      <c r="MZY1091" s="278"/>
      <c r="MZZ1091" s="278"/>
      <c r="NAA1091" s="278"/>
      <c r="NAB1091" s="278"/>
      <c r="NAC1091" s="278"/>
      <c r="NAD1091" s="278"/>
      <c r="NAE1091" s="278"/>
      <c r="NAF1091" s="278"/>
      <c r="NAG1091" s="278"/>
      <c r="NAH1091" s="278"/>
      <c r="NAI1091" s="278"/>
      <c r="NAJ1091" s="278"/>
      <c r="NAK1091" s="278"/>
      <c r="NAL1091" s="278"/>
      <c r="NAM1091" s="278"/>
      <c r="NAN1091" s="278"/>
      <c r="NAO1091" s="278"/>
      <c r="NAP1091" s="278"/>
      <c r="NAQ1091" s="278"/>
      <c r="NAR1091" s="278"/>
      <c r="NAS1091" s="278"/>
      <c r="NAT1091" s="278"/>
      <c r="NAU1091" s="278"/>
      <c r="NAV1091" s="278"/>
      <c r="NAW1091" s="278"/>
      <c r="NAX1091" s="278"/>
      <c r="NAY1091" s="278"/>
      <c r="NAZ1091" s="278"/>
      <c r="NBA1091" s="278"/>
      <c r="NBB1091" s="278"/>
      <c r="NBC1091" s="278"/>
      <c r="NBD1091" s="278"/>
      <c r="NBE1091" s="278"/>
      <c r="NBF1091" s="278"/>
      <c r="NBG1091" s="278"/>
      <c r="NBH1091" s="278"/>
      <c r="NBI1091" s="278"/>
      <c r="NBJ1091" s="278"/>
      <c r="NBK1091" s="278"/>
      <c r="NBL1091" s="278"/>
      <c r="NBM1091" s="278"/>
      <c r="NBN1091" s="278"/>
      <c r="NBO1091" s="278"/>
      <c r="NBP1091" s="278"/>
      <c r="NBQ1091" s="278"/>
      <c r="NBR1091" s="278"/>
      <c r="NBS1091" s="278"/>
      <c r="NBT1091" s="278"/>
      <c r="NBU1091" s="278"/>
      <c r="NBV1091" s="278"/>
      <c r="NBW1091" s="278"/>
      <c r="NBX1091" s="278"/>
      <c r="NBY1091" s="278"/>
      <c r="NBZ1091" s="278"/>
      <c r="NCA1091" s="278"/>
      <c r="NCB1091" s="278"/>
      <c r="NCC1091" s="278"/>
      <c r="NCD1091" s="278"/>
      <c r="NCE1091" s="278"/>
      <c r="NCF1091" s="278"/>
      <c r="NCG1091" s="278"/>
      <c r="NCH1091" s="278"/>
      <c r="NCI1091" s="278"/>
      <c r="NCJ1091" s="278"/>
      <c r="NCK1091" s="278"/>
      <c r="NCL1091" s="278"/>
      <c r="NCM1091" s="278"/>
      <c r="NCN1091" s="278"/>
      <c r="NCO1091" s="278"/>
      <c r="NCP1091" s="278"/>
      <c r="NCQ1091" s="278"/>
      <c r="NCR1091" s="278"/>
      <c r="NCS1091" s="278"/>
      <c r="NCT1091" s="278"/>
      <c r="NCU1091" s="278"/>
      <c r="NCV1091" s="278"/>
      <c r="NCW1091" s="278"/>
      <c r="NCX1091" s="278"/>
      <c r="NCY1091" s="278"/>
      <c r="NCZ1091" s="278"/>
      <c r="NDA1091" s="278"/>
      <c r="NDB1091" s="278"/>
      <c r="NDC1091" s="278"/>
      <c r="NDD1091" s="278"/>
      <c r="NDE1091" s="278"/>
      <c r="NDF1091" s="278"/>
      <c r="NDG1091" s="278"/>
      <c r="NDH1091" s="278"/>
      <c r="NDI1091" s="278"/>
      <c r="NDJ1091" s="278"/>
      <c r="NDK1091" s="278"/>
      <c r="NDL1091" s="278"/>
      <c r="NDM1091" s="278"/>
      <c r="NDN1091" s="278"/>
      <c r="NDO1091" s="278"/>
      <c r="NDP1091" s="278"/>
      <c r="NDQ1091" s="278"/>
      <c r="NDR1091" s="278"/>
      <c r="NDS1091" s="278"/>
      <c r="NDT1091" s="278"/>
      <c r="NDU1091" s="278"/>
      <c r="NDV1091" s="278"/>
      <c r="NDW1091" s="278"/>
      <c r="NDX1091" s="278"/>
      <c r="NDY1091" s="278"/>
      <c r="NDZ1091" s="278"/>
      <c r="NEA1091" s="278"/>
      <c r="NEB1091" s="278"/>
      <c r="NEC1091" s="278"/>
      <c r="NED1091" s="278"/>
      <c r="NEE1091" s="278"/>
      <c r="NEF1091" s="278"/>
      <c r="NEG1091" s="278"/>
      <c r="NEH1091" s="278"/>
      <c r="NEI1091" s="278"/>
      <c r="NEJ1091" s="278"/>
      <c r="NEK1091" s="278"/>
      <c r="NEL1091" s="278"/>
      <c r="NEM1091" s="278"/>
      <c r="NEN1091" s="278"/>
      <c r="NEO1091" s="278"/>
      <c r="NEP1091" s="278"/>
      <c r="NEQ1091" s="278"/>
      <c r="NER1091" s="278"/>
      <c r="NES1091" s="278"/>
      <c r="NET1091" s="278"/>
      <c r="NEU1091" s="278"/>
      <c r="NEV1091" s="278"/>
      <c r="NEW1091" s="278"/>
      <c r="NEX1091" s="278"/>
      <c r="NEY1091" s="278"/>
      <c r="NEZ1091" s="278"/>
      <c r="NFA1091" s="278"/>
      <c r="NFB1091" s="278"/>
      <c r="NFC1091" s="278"/>
      <c r="NFD1091" s="278"/>
      <c r="NFE1091" s="278"/>
      <c r="NFF1091" s="278"/>
      <c r="NFG1091" s="278"/>
      <c r="NFH1091" s="278"/>
      <c r="NFI1091" s="278"/>
      <c r="NFJ1091" s="278"/>
      <c r="NFK1091" s="278"/>
      <c r="NFL1091" s="278"/>
      <c r="NFM1091" s="278"/>
      <c r="NFN1091" s="278"/>
      <c r="NFO1091" s="278"/>
      <c r="NFP1091" s="278"/>
      <c r="NFQ1091" s="278"/>
      <c r="NFR1091" s="278"/>
      <c r="NFS1091" s="278"/>
      <c r="NFT1091" s="278"/>
      <c r="NFU1091" s="278"/>
      <c r="NFV1091" s="278"/>
      <c r="NFW1091" s="278"/>
      <c r="NFX1091" s="278"/>
      <c r="NFY1091" s="278"/>
      <c r="NFZ1091" s="278"/>
      <c r="NGA1091" s="278"/>
      <c r="NGB1091" s="278"/>
      <c r="NGC1091" s="278"/>
      <c r="NGD1091" s="278"/>
      <c r="NGE1091" s="278"/>
      <c r="NGF1091" s="278"/>
      <c r="NGG1091" s="278"/>
      <c r="NGH1091" s="278"/>
      <c r="NGI1091" s="278"/>
      <c r="NGJ1091" s="278"/>
      <c r="NGK1091" s="278"/>
      <c r="NGL1091" s="278"/>
      <c r="NGM1091" s="278"/>
      <c r="NGN1091" s="278"/>
      <c r="NGO1091" s="278"/>
      <c r="NGP1091" s="278"/>
      <c r="NGQ1091" s="278"/>
      <c r="NGR1091" s="278"/>
      <c r="NGS1091" s="278"/>
      <c r="NGT1091" s="278"/>
      <c r="NGU1091" s="278"/>
      <c r="NGV1091" s="278"/>
      <c r="NGW1091" s="278"/>
      <c r="NGX1091" s="278"/>
      <c r="NGY1091" s="278"/>
      <c r="NGZ1091" s="278"/>
      <c r="NHA1091" s="278"/>
      <c r="NHB1091" s="278"/>
      <c r="NHC1091" s="278"/>
      <c r="NHD1091" s="278"/>
      <c r="NHE1091" s="278"/>
      <c r="NHF1091" s="278"/>
      <c r="NHG1091" s="278"/>
      <c r="NHH1091" s="278"/>
      <c r="NHI1091" s="278"/>
      <c r="NHJ1091" s="278"/>
      <c r="NHK1091" s="278"/>
      <c r="NHL1091" s="278"/>
      <c r="NHM1091" s="278"/>
      <c r="NHN1091" s="278"/>
      <c r="NHO1091" s="278"/>
      <c r="NHP1091" s="278"/>
      <c r="NHQ1091" s="278"/>
      <c r="NHR1091" s="278"/>
      <c r="NHS1091" s="278"/>
      <c r="NHT1091" s="278"/>
      <c r="NHU1091" s="278"/>
      <c r="NHV1091" s="278"/>
      <c r="NHW1091" s="278"/>
      <c r="NHX1091" s="278"/>
      <c r="NHY1091" s="278"/>
      <c r="NHZ1091" s="278"/>
      <c r="NIA1091" s="278"/>
      <c r="NIB1091" s="278"/>
      <c r="NIC1091" s="278"/>
      <c r="NID1091" s="278"/>
      <c r="NIE1091" s="278"/>
      <c r="NIF1091" s="278"/>
      <c r="NIG1091" s="278"/>
      <c r="NIH1091" s="278"/>
      <c r="NII1091" s="278"/>
      <c r="NIJ1091" s="278"/>
      <c r="NIK1091" s="278"/>
      <c r="NIL1091" s="278"/>
      <c r="NIM1091" s="278"/>
      <c r="NIN1091" s="278"/>
      <c r="NIO1091" s="278"/>
      <c r="NIP1091" s="278"/>
      <c r="NIQ1091" s="278"/>
      <c r="NIR1091" s="278"/>
      <c r="NIS1091" s="278"/>
      <c r="NIT1091" s="278"/>
      <c r="NIU1091" s="278"/>
      <c r="NIV1091" s="278"/>
      <c r="NIW1091" s="278"/>
      <c r="NIX1091" s="278"/>
      <c r="NIY1091" s="278"/>
      <c r="NIZ1091" s="278"/>
      <c r="NJA1091" s="278"/>
      <c r="NJB1091" s="278"/>
      <c r="NJC1091" s="278"/>
      <c r="NJD1091" s="278"/>
      <c r="NJE1091" s="278"/>
      <c r="NJF1091" s="278"/>
      <c r="NJG1091" s="278"/>
      <c r="NJH1091" s="278"/>
      <c r="NJI1091" s="278"/>
      <c r="NJJ1091" s="278"/>
      <c r="NJK1091" s="278"/>
      <c r="NJL1091" s="278"/>
      <c r="NJM1091" s="278"/>
      <c r="NJN1091" s="278"/>
      <c r="NJO1091" s="278"/>
      <c r="NJP1091" s="278"/>
      <c r="NJQ1091" s="278"/>
      <c r="NJR1091" s="278"/>
      <c r="NJS1091" s="278"/>
      <c r="NJT1091" s="278"/>
      <c r="NJU1091" s="278"/>
      <c r="NJV1091" s="278"/>
      <c r="NJW1091" s="278"/>
      <c r="NJX1091" s="278"/>
      <c r="NJY1091" s="278"/>
      <c r="NJZ1091" s="278"/>
      <c r="NKA1091" s="278"/>
      <c r="NKB1091" s="278"/>
      <c r="NKC1091" s="278"/>
      <c r="NKD1091" s="278"/>
      <c r="NKE1091" s="278"/>
      <c r="NKF1091" s="278"/>
      <c r="NKG1091" s="278"/>
      <c r="NKH1091" s="278"/>
      <c r="NKI1091" s="278"/>
      <c r="NKJ1091" s="278"/>
      <c r="NKK1091" s="278"/>
      <c r="NKL1091" s="278"/>
      <c r="NKM1091" s="278"/>
      <c r="NKN1091" s="278"/>
      <c r="NKO1091" s="278"/>
      <c r="NKP1091" s="278"/>
      <c r="NKQ1091" s="278"/>
      <c r="NKR1091" s="278"/>
      <c r="NKS1091" s="278"/>
      <c r="NKT1091" s="278"/>
      <c r="NKU1091" s="278"/>
      <c r="NKV1091" s="278"/>
      <c r="NKW1091" s="278"/>
      <c r="NKX1091" s="278"/>
      <c r="NKY1091" s="278"/>
      <c r="NKZ1091" s="278"/>
      <c r="NLA1091" s="278"/>
      <c r="NLB1091" s="278"/>
      <c r="NLC1091" s="278"/>
      <c r="NLD1091" s="278"/>
      <c r="NLE1091" s="278"/>
      <c r="NLF1091" s="278"/>
      <c r="NLG1091" s="278"/>
      <c r="NLH1091" s="278"/>
      <c r="NLI1091" s="278"/>
      <c r="NLJ1091" s="278"/>
      <c r="NLK1091" s="278"/>
      <c r="NLL1091" s="278"/>
      <c r="NLM1091" s="278"/>
      <c r="NLN1091" s="278"/>
      <c r="NLO1091" s="278"/>
      <c r="NLP1091" s="278"/>
      <c r="NLQ1091" s="278"/>
      <c r="NLR1091" s="278"/>
      <c r="NLS1091" s="278"/>
      <c r="NLT1091" s="278"/>
      <c r="NLU1091" s="278"/>
      <c r="NLV1091" s="278"/>
      <c r="NLW1091" s="278"/>
      <c r="NLX1091" s="278"/>
      <c r="NLY1091" s="278"/>
      <c r="NLZ1091" s="278"/>
      <c r="NMA1091" s="278"/>
      <c r="NMB1091" s="278"/>
      <c r="NMC1091" s="278"/>
      <c r="NMD1091" s="278"/>
      <c r="NME1091" s="278"/>
      <c r="NMF1091" s="278"/>
      <c r="NMG1091" s="278"/>
      <c r="NMH1091" s="278"/>
      <c r="NMI1091" s="278"/>
      <c r="NMJ1091" s="278"/>
      <c r="NMK1091" s="278"/>
      <c r="NML1091" s="278"/>
      <c r="NMM1091" s="278"/>
      <c r="NMN1091" s="278"/>
      <c r="NMO1091" s="278"/>
      <c r="NMP1091" s="278"/>
      <c r="NMQ1091" s="278"/>
      <c r="NMR1091" s="278"/>
      <c r="NMS1091" s="278"/>
      <c r="NMT1091" s="278"/>
      <c r="NMU1091" s="278"/>
      <c r="NMV1091" s="278"/>
      <c r="NMW1091" s="278"/>
      <c r="NMX1091" s="278"/>
      <c r="NMY1091" s="278"/>
      <c r="NMZ1091" s="278"/>
      <c r="NNA1091" s="278"/>
      <c r="NNB1091" s="278"/>
      <c r="NNC1091" s="278"/>
      <c r="NND1091" s="278"/>
      <c r="NNE1091" s="278"/>
      <c r="NNF1091" s="278"/>
      <c r="NNG1091" s="278"/>
      <c r="NNH1091" s="278"/>
      <c r="NNI1091" s="278"/>
      <c r="NNJ1091" s="278"/>
      <c r="NNK1091" s="278"/>
      <c r="NNL1091" s="278"/>
      <c r="NNM1091" s="278"/>
      <c r="NNN1091" s="278"/>
      <c r="NNO1091" s="278"/>
      <c r="NNP1091" s="278"/>
      <c r="NNQ1091" s="278"/>
      <c r="NNR1091" s="278"/>
      <c r="NNS1091" s="278"/>
      <c r="NNT1091" s="278"/>
      <c r="NNU1091" s="278"/>
      <c r="NNV1091" s="278"/>
      <c r="NNW1091" s="278"/>
      <c r="NNX1091" s="278"/>
      <c r="NNY1091" s="278"/>
      <c r="NNZ1091" s="278"/>
      <c r="NOA1091" s="278"/>
      <c r="NOB1091" s="278"/>
      <c r="NOC1091" s="278"/>
      <c r="NOD1091" s="278"/>
      <c r="NOE1091" s="278"/>
      <c r="NOF1091" s="278"/>
      <c r="NOG1091" s="278"/>
      <c r="NOH1091" s="278"/>
      <c r="NOI1091" s="278"/>
      <c r="NOJ1091" s="278"/>
      <c r="NOK1091" s="278"/>
      <c r="NOL1091" s="278"/>
      <c r="NOM1091" s="278"/>
      <c r="NON1091" s="278"/>
      <c r="NOO1091" s="278"/>
      <c r="NOP1091" s="278"/>
      <c r="NOQ1091" s="278"/>
      <c r="NOR1091" s="278"/>
      <c r="NOS1091" s="278"/>
      <c r="NOT1091" s="278"/>
      <c r="NOU1091" s="278"/>
      <c r="NOV1091" s="278"/>
      <c r="NOW1091" s="278"/>
      <c r="NOX1091" s="278"/>
      <c r="NOY1091" s="278"/>
      <c r="NOZ1091" s="278"/>
      <c r="NPA1091" s="278"/>
      <c r="NPB1091" s="278"/>
      <c r="NPC1091" s="278"/>
      <c r="NPD1091" s="278"/>
      <c r="NPE1091" s="278"/>
      <c r="NPF1091" s="278"/>
      <c r="NPG1091" s="278"/>
      <c r="NPH1091" s="278"/>
      <c r="NPI1091" s="278"/>
      <c r="NPJ1091" s="278"/>
      <c r="NPK1091" s="278"/>
      <c r="NPL1091" s="278"/>
      <c r="NPM1091" s="278"/>
      <c r="NPN1091" s="278"/>
      <c r="NPO1091" s="278"/>
      <c r="NPP1091" s="278"/>
      <c r="NPQ1091" s="278"/>
      <c r="NPR1091" s="278"/>
      <c r="NPS1091" s="278"/>
      <c r="NPT1091" s="278"/>
      <c r="NPU1091" s="278"/>
      <c r="NPV1091" s="278"/>
      <c r="NPW1091" s="278"/>
      <c r="NPX1091" s="278"/>
      <c r="NPY1091" s="278"/>
      <c r="NPZ1091" s="278"/>
      <c r="NQA1091" s="278"/>
      <c r="NQB1091" s="278"/>
      <c r="NQC1091" s="278"/>
      <c r="NQD1091" s="278"/>
      <c r="NQE1091" s="278"/>
      <c r="NQF1091" s="278"/>
      <c r="NQG1091" s="278"/>
      <c r="NQH1091" s="278"/>
      <c r="NQI1091" s="278"/>
      <c r="NQJ1091" s="278"/>
      <c r="NQK1091" s="278"/>
      <c r="NQL1091" s="278"/>
      <c r="NQM1091" s="278"/>
      <c r="NQN1091" s="278"/>
      <c r="NQO1091" s="278"/>
      <c r="NQP1091" s="278"/>
      <c r="NQQ1091" s="278"/>
      <c r="NQR1091" s="278"/>
      <c r="NQS1091" s="278"/>
      <c r="NQT1091" s="278"/>
      <c r="NQU1091" s="278"/>
      <c r="NQV1091" s="278"/>
      <c r="NQW1091" s="278"/>
      <c r="NQX1091" s="278"/>
      <c r="NQY1091" s="278"/>
      <c r="NQZ1091" s="278"/>
      <c r="NRA1091" s="278"/>
      <c r="NRB1091" s="278"/>
      <c r="NRC1091" s="278"/>
      <c r="NRD1091" s="278"/>
      <c r="NRE1091" s="278"/>
      <c r="NRF1091" s="278"/>
      <c r="NRG1091" s="278"/>
      <c r="NRH1091" s="278"/>
      <c r="NRI1091" s="278"/>
      <c r="NRJ1091" s="278"/>
      <c r="NRK1091" s="278"/>
      <c r="NRL1091" s="278"/>
      <c r="NRM1091" s="278"/>
      <c r="NRN1091" s="278"/>
      <c r="NRO1091" s="278"/>
      <c r="NRP1091" s="278"/>
      <c r="NRQ1091" s="278"/>
      <c r="NRR1091" s="278"/>
      <c r="NRS1091" s="278"/>
      <c r="NRT1091" s="278"/>
      <c r="NRU1091" s="278"/>
      <c r="NRV1091" s="278"/>
      <c r="NRW1091" s="278"/>
      <c r="NRX1091" s="278"/>
      <c r="NRY1091" s="278"/>
      <c r="NRZ1091" s="278"/>
      <c r="NSA1091" s="278"/>
      <c r="NSB1091" s="278"/>
      <c r="NSC1091" s="278"/>
      <c r="NSD1091" s="278"/>
      <c r="NSE1091" s="278"/>
      <c r="NSF1091" s="278"/>
      <c r="NSG1091" s="278"/>
      <c r="NSH1091" s="278"/>
      <c r="NSI1091" s="278"/>
      <c r="NSJ1091" s="278"/>
      <c r="NSK1091" s="278"/>
      <c r="NSL1091" s="278"/>
      <c r="NSM1091" s="278"/>
      <c r="NSN1091" s="278"/>
      <c r="NSO1091" s="278"/>
      <c r="NSP1091" s="278"/>
      <c r="NSQ1091" s="278"/>
      <c r="NSR1091" s="278"/>
      <c r="NSS1091" s="278"/>
      <c r="NST1091" s="278"/>
      <c r="NSU1091" s="278"/>
      <c r="NSV1091" s="278"/>
      <c r="NSW1091" s="278"/>
      <c r="NSX1091" s="278"/>
      <c r="NSY1091" s="278"/>
      <c r="NSZ1091" s="278"/>
      <c r="NTA1091" s="278"/>
      <c r="NTB1091" s="278"/>
      <c r="NTC1091" s="278"/>
      <c r="NTD1091" s="278"/>
      <c r="NTE1091" s="278"/>
      <c r="NTF1091" s="278"/>
      <c r="NTG1091" s="278"/>
      <c r="NTH1091" s="278"/>
      <c r="NTI1091" s="278"/>
      <c r="NTJ1091" s="278"/>
      <c r="NTK1091" s="278"/>
      <c r="NTL1091" s="278"/>
      <c r="NTM1091" s="278"/>
      <c r="NTN1091" s="278"/>
      <c r="NTO1091" s="278"/>
      <c r="NTP1091" s="278"/>
      <c r="NTQ1091" s="278"/>
      <c r="NTR1091" s="278"/>
      <c r="NTS1091" s="278"/>
      <c r="NTT1091" s="278"/>
      <c r="NTU1091" s="278"/>
      <c r="NTV1091" s="278"/>
      <c r="NTW1091" s="278"/>
      <c r="NTX1091" s="278"/>
      <c r="NTY1091" s="278"/>
      <c r="NTZ1091" s="278"/>
      <c r="NUA1091" s="278"/>
      <c r="NUB1091" s="278"/>
      <c r="NUC1091" s="278"/>
      <c r="NUD1091" s="278"/>
      <c r="NUE1091" s="278"/>
      <c r="NUF1091" s="278"/>
      <c r="NUG1091" s="278"/>
      <c r="NUH1091" s="278"/>
      <c r="NUI1091" s="278"/>
      <c r="NUJ1091" s="278"/>
      <c r="NUK1091" s="278"/>
      <c r="NUL1091" s="278"/>
      <c r="NUM1091" s="278"/>
      <c r="NUN1091" s="278"/>
      <c r="NUO1091" s="278"/>
      <c r="NUP1091" s="278"/>
      <c r="NUQ1091" s="278"/>
      <c r="NUR1091" s="278"/>
      <c r="NUS1091" s="278"/>
      <c r="NUT1091" s="278"/>
      <c r="NUU1091" s="278"/>
      <c r="NUV1091" s="278"/>
      <c r="NUW1091" s="278"/>
      <c r="NUX1091" s="278"/>
      <c r="NUY1091" s="278"/>
      <c r="NUZ1091" s="278"/>
      <c r="NVA1091" s="278"/>
      <c r="NVB1091" s="278"/>
      <c r="NVC1091" s="278"/>
      <c r="NVD1091" s="278"/>
      <c r="NVE1091" s="278"/>
      <c r="NVF1091" s="278"/>
      <c r="NVG1091" s="278"/>
      <c r="NVH1091" s="278"/>
      <c r="NVI1091" s="278"/>
      <c r="NVJ1091" s="278"/>
      <c r="NVK1091" s="278"/>
      <c r="NVL1091" s="278"/>
      <c r="NVM1091" s="278"/>
      <c r="NVN1091" s="278"/>
      <c r="NVO1091" s="278"/>
      <c r="NVP1091" s="278"/>
      <c r="NVQ1091" s="278"/>
      <c r="NVR1091" s="278"/>
      <c r="NVS1091" s="278"/>
      <c r="NVT1091" s="278"/>
      <c r="NVU1091" s="278"/>
      <c r="NVV1091" s="278"/>
      <c r="NVW1091" s="278"/>
      <c r="NVX1091" s="278"/>
      <c r="NVY1091" s="278"/>
      <c r="NVZ1091" s="278"/>
      <c r="NWA1091" s="278"/>
      <c r="NWB1091" s="278"/>
      <c r="NWC1091" s="278"/>
      <c r="NWD1091" s="278"/>
      <c r="NWE1091" s="278"/>
      <c r="NWF1091" s="278"/>
      <c r="NWG1091" s="278"/>
      <c r="NWH1091" s="278"/>
      <c r="NWI1091" s="278"/>
      <c r="NWJ1091" s="278"/>
      <c r="NWK1091" s="278"/>
      <c r="NWL1091" s="278"/>
      <c r="NWM1091" s="278"/>
      <c r="NWN1091" s="278"/>
      <c r="NWO1091" s="278"/>
      <c r="NWP1091" s="278"/>
      <c r="NWQ1091" s="278"/>
      <c r="NWR1091" s="278"/>
      <c r="NWS1091" s="278"/>
      <c r="NWT1091" s="278"/>
      <c r="NWU1091" s="278"/>
      <c r="NWV1091" s="278"/>
      <c r="NWW1091" s="278"/>
      <c r="NWX1091" s="278"/>
      <c r="NWY1091" s="278"/>
      <c r="NWZ1091" s="278"/>
      <c r="NXA1091" s="278"/>
      <c r="NXB1091" s="278"/>
      <c r="NXC1091" s="278"/>
      <c r="NXD1091" s="278"/>
      <c r="NXE1091" s="278"/>
      <c r="NXF1091" s="278"/>
      <c r="NXG1091" s="278"/>
      <c r="NXH1091" s="278"/>
      <c r="NXI1091" s="278"/>
      <c r="NXJ1091" s="278"/>
      <c r="NXK1091" s="278"/>
      <c r="NXL1091" s="278"/>
      <c r="NXM1091" s="278"/>
      <c r="NXN1091" s="278"/>
      <c r="NXO1091" s="278"/>
      <c r="NXP1091" s="278"/>
      <c r="NXQ1091" s="278"/>
      <c r="NXR1091" s="278"/>
      <c r="NXS1091" s="278"/>
      <c r="NXT1091" s="278"/>
      <c r="NXU1091" s="278"/>
      <c r="NXV1091" s="278"/>
      <c r="NXW1091" s="278"/>
      <c r="NXX1091" s="278"/>
      <c r="NXY1091" s="278"/>
      <c r="NXZ1091" s="278"/>
      <c r="NYA1091" s="278"/>
      <c r="NYB1091" s="278"/>
      <c r="NYC1091" s="278"/>
      <c r="NYD1091" s="278"/>
      <c r="NYE1091" s="278"/>
      <c r="NYF1091" s="278"/>
      <c r="NYG1091" s="278"/>
      <c r="NYH1091" s="278"/>
      <c r="NYI1091" s="278"/>
      <c r="NYJ1091" s="278"/>
      <c r="NYK1091" s="278"/>
      <c r="NYL1091" s="278"/>
      <c r="NYM1091" s="278"/>
      <c r="NYN1091" s="278"/>
      <c r="NYO1091" s="278"/>
      <c r="NYP1091" s="278"/>
      <c r="NYQ1091" s="278"/>
      <c r="NYR1091" s="278"/>
      <c r="NYS1091" s="278"/>
      <c r="NYT1091" s="278"/>
      <c r="NYU1091" s="278"/>
      <c r="NYV1091" s="278"/>
      <c r="NYW1091" s="278"/>
      <c r="NYX1091" s="278"/>
      <c r="NYY1091" s="278"/>
      <c r="NYZ1091" s="278"/>
      <c r="NZA1091" s="278"/>
      <c r="NZB1091" s="278"/>
      <c r="NZC1091" s="278"/>
      <c r="NZD1091" s="278"/>
      <c r="NZE1091" s="278"/>
      <c r="NZF1091" s="278"/>
      <c r="NZG1091" s="278"/>
      <c r="NZH1091" s="278"/>
      <c r="NZI1091" s="278"/>
      <c r="NZJ1091" s="278"/>
      <c r="NZK1091" s="278"/>
      <c r="NZL1091" s="278"/>
      <c r="NZM1091" s="278"/>
      <c r="NZN1091" s="278"/>
      <c r="NZO1091" s="278"/>
      <c r="NZP1091" s="278"/>
      <c r="NZQ1091" s="278"/>
      <c r="NZR1091" s="278"/>
      <c r="NZS1091" s="278"/>
      <c r="NZT1091" s="278"/>
      <c r="NZU1091" s="278"/>
      <c r="NZV1091" s="278"/>
      <c r="NZW1091" s="278"/>
      <c r="NZX1091" s="278"/>
      <c r="NZY1091" s="278"/>
      <c r="NZZ1091" s="278"/>
      <c r="OAA1091" s="278"/>
      <c r="OAB1091" s="278"/>
      <c r="OAC1091" s="278"/>
      <c r="OAD1091" s="278"/>
      <c r="OAE1091" s="278"/>
      <c r="OAF1091" s="278"/>
      <c r="OAG1091" s="278"/>
      <c r="OAH1091" s="278"/>
      <c r="OAI1091" s="278"/>
      <c r="OAJ1091" s="278"/>
      <c r="OAK1091" s="278"/>
      <c r="OAL1091" s="278"/>
      <c r="OAM1091" s="278"/>
      <c r="OAN1091" s="278"/>
      <c r="OAO1091" s="278"/>
      <c r="OAP1091" s="278"/>
      <c r="OAQ1091" s="278"/>
      <c r="OAR1091" s="278"/>
      <c r="OAS1091" s="278"/>
      <c r="OAT1091" s="278"/>
      <c r="OAU1091" s="278"/>
      <c r="OAV1091" s="278"/>
      <c r="OAW1091" s="278"/>
      <c r="OAX1091" s="278"/>
      <c r="OAY1091" s="278"/>
      <c r="OAZ1091" s="278"/>
      <c r="OBA1091" s="278"/>
      <c r="OBB1091" s="278"/>
      <c r="OBC1091" s="278"/>
      <c r="OBD1091" s="278"/>
      <c r="OBE1091" s="278"/>
      <c r="OBF1091" s="278"/>
      <c r="OBG1091" s="278"/>
      <c r="OBH1091" s="278"/>
      <c r="OBI1091" s="278"/>
      <c r="OBJ1091" s="278"/>
      <c r="OBK1091" s="278"/>
      <c r="OBL1091" s="278"/>
      <c r="OBM1091" s="278"/>
      <c r="OBN1091" s="278"/>
      <c r="OBO1091" s="278"/>
      <c r="OBP1091" s="278"/>
      <c r="OBQ1091" s="278"/>
      <c r="OBR1091" s="278"/>
      <c r="OBS1091" s="278"/>
      <c r="OBT1091" s="278"/>
      <c r="OBU1091" s="278"/>
      <c r="OBV1091" s="278"/>
      <c r="OBW1091" s="278"/>
      <c r="OBX1091" s="278"/>
      <c r="OBY1091" s="278"/>
      <c r="OBZ1091" s="278"/>
      <c r="OCA1091" s="278"/>
      <c r="OCB1091" s="278"/>
      <c r="OCC1091" s="278"/>
      <c r="OCD1091" s="278"/>
      <c r="OCE1091" s="278"/>
      <c r="OCF1091" s="278"/>
      <c r="OCG1091" s="278"/>
      <c r="OCH1091" s="278"/>
      <c r="OCI1091" s="278"/>
      <c r="OCJ1091" s="278"/>
      <c r="OCK1091" s="278"/>
      <c r="OCL1091" s="278"/>
      <c r="OCM1091" s="278"/>
      <c r="OCN1091" s="278"/>
      <c r="OCO1091" s="278"/>
      <c r="OCP1091" s="278"/>
      <c r="OCQ1091" s="278"/>
      <c r="OCR1091" s="278"/>
      <c r="OCS1091" s="278"/>
      <c r="OCT1091" s="278"/>
      <c r="OCU1091" s="278"/>
      <c r="OCV1091" s="278"/>
      <c r="OCW1091" s="278"/>
      <c r="OCX1091" s="278"/>
      <c r="OCY1091" s="278"/>
      <c r="OCZ1091" s="278"/>
      <c r="ODA1091" s="278"/>
      <c r="ODB1091" s="278"/>
      <c r="ODC1091" s="278"/>
      <c r="ODD1091" s="278"/>
      <c r="ODE1091" s="278"/>
      <c r="ODF1091" s="278"/>
      <c r="ODG1091" s="278"/>
      <c r="ODH1091" s="278"/>
      <c r="ODI1091" s="278"/>
      <c r="ODJ1091" s="278"/>
      <c r="ODK1091" s="278"/>
      <c r="ODL1091" s="278"/>
      <c r="ODM1091" s="278"/>
      <c r="ODN1091" s="278"/>
      <c r="ODO1091" s="278"/>
      <c r="ODP1091" s="278"/>
      <c r="ODQ1091" s="278"/>
      <c r="ODR1091" s="278"/>
      <c r="ODS1091" s="278"/>
      <c r="ODT1091" s="278"/>
      <c r="ODU1091" s="278"/>
      <c r="ODV1091" s="278"/>
      <c r="ODW1091" s="278"/>
      <c r="ODX1091" s="278"/>
      <c r="ODY1091" s="278"/>
      <c r="ODZ1091" s="278"/>
      <c r="OEA1091" s="278"/>
      <c r="OEB1091" s="278"/>
      <c r="OEC1091" s="278"/>
      <c r="OED1091" s="278"/>
      <c r="OEE1091" s="278"/>
      <c r="OEF1091" s="278"/>
      <c r="OEG1091" s="278"/>
      <c r="OEH1091" s="278"/>
      <c r="OEI1091" s="278"/>
      <c r="OEJ1091" s="278"/>
      <c r="OEK1091" s="278"/>
      <c r="OEL1091" s="278"/>
      <c r="OEM1091" s="278"/>
      <c r="OEN1091" s="278"/>
      <c r="OEO1091" s="278"/>
      <c r="OEP1091" s="278"/>
      <c r="OEQ1091" s="278"/>
      <c r="OER1091" s="278"/>
      <c r="OES1091" s="278"/>
      <c r="OET1091" s="278"/>
      <c r="OEU1091" s="278"/>
      <c r="OEV1091" s="278"/>
      <c r="OEW1091" s="278"/>
      <c r="OEX1091" s="278"/>
      <c r="OEY1091" s="278"/>
      <c r="OEZ1091" s="278"/>
      <c r="OFA1091" s="278"/>
      <c r="OFB1091" s="278"/>
      <c r="OFC1091" s="278"/>
      <c r="OFD1091" s="278"/>
      <c r="OFE1091" s="278"/>
      <c r="OFF1091" s="278"/>
      <c r="OFG1091" s="278"/>
      <c r="OFH1091" s="278"/>
      <c r="OFI1091" s="278"/>
      <c r="OFJ1091" s="278"/>
      <c r="OFK1091" s="278"/>
      <c r="OFL1091" s="278"/>
      <c r="OFM1091" s="278"/>
      <c r="OFN1091" s="278"/>
      <c r="OFO1091" s="278"/>
      <c r="OFP1091" s="278"/>
      <c r="OFQ1091" s="278"/>
      <c r="OFR1091" s="278"/>
      <c r="OFS1091" s="278"/>
      <c r="OFT1091" s="278"/>
      <c r="OFU1091" s="278"/>
      <c r="OFV1091" s="278"/>
      <c r="OFW1091" s="278"/>
      <c r="OFX1091" s="278"/>
      <c r="OFY1091" s="278"/>
      <c r="OFZ1091" s="278"/>
      <c r="OGA1091" s="278"/>
      <c r="OGB1091" s="278"/>
      <c r="OGC1091" s="278"/>
      <c r="OGD1091" s="278"/>
      <c r="OGE1091" s="278"/>
      <c r="OGF1091" s="278"/>
      <c r="OGG1091" s="278"/>
      <c r="OGH1091" s="278"/>
      <c r="OGI1091" s="278"/>
      <c r="OGJ1091" s="278"/>
      <c r="OGK1091" s="278"/>
      <c r="OGL1091" s="278"/>
      <c r="OGM1091" s="278"/>
      <c r="OGN1091" s="278"/>
      <c r="OGO1091" s="278"/>
      <c r="OGP1091" s="278"/>
      <c r="OGQ1091" s="278"/>
      <c r="OGR1091" s="278"/>
      <c r="OGS1091" s="278"/>
      <c r="OGT1091" s="278"/>
      <c r="OGU1091" s="278"/>
      <c r="OGV1091" s="278"/>
      <c r="OGW1091" s="278"/>
      <c r="OGX1091" s="278"/>
      <c r="OGY1091" s="278"/>
      <c r="OGZ1091" s="278"/>
      <c r="OHA1091" s="278"/>
      <c r="OHB1091" s="278"/>
      <c r="OHC1091" s="278"/>
      <c r="OHD1091" s="278"/>
      <c r="OHE1091" s="278"/>
      <c r="OHF1091" s="278"/>
      <c r="OHG1091" s="278"/>
      <c r="OHH1091" s="278"/>
      <c r="OHI1091" s="278"/>
      <c r="OHJ1091" s="278"/>
      <c r="OHK1091" s="278"/>
      <c r="OHL1091" s="278"/>
      <c r="OHM1091" s="278"/>
      <c r="OHN1091" s="278"/>
      <c r="OHO1091" s="278"/>
      <c r="OHP1091" s="278"/>
      <c r="OHQ1091" s="278"/>
      <c r="OHR1091" s="278"/>
      <c r="OHS1091" s="278"/>
      <c r="OHT1091" s="278"/>
      <c r="OHU1091" s="278"/>
      <c r="OHV1091" s="278"/>
      <c r="OHW1091" s="278"/>
      <c r="OHX1091" s="278"/>
      <c r="OHY1091" s="278"/>
      <c r="OHZ1091" s="278"/>
      <c r="OIA1091" s="278"/>
      <c r="OIB1091" s="278"/>
      <c r="OIC1091" s="278"/>
      <c r="OID1091" s="278"/>
      <c r="OIE1091" s="278"/>
      <c r="OIF1091" s="278"/>
      <c r="OIG1091" s="278"/>
      <c r="OIH1091" s="278"/>
      <c r="OII1091" s="278"/>
      <c r="OIJ1091" s="278"/>
      <c r="OIK1091" s="278"/>
      <c r="OIL1091" s="278"/>
      <c r="OIM1091" s="278"/>
      <c r="OIN1091" s="278"/>
      <c r="OIO1091" s="278"/>
      <c r="OIP1091" s="278"/>
      <c r="OIQ1091" s="278"/>
      <c r="OIR1091" s="278"/>
      <c r="OIS1091" s="278"/>
      <c r="OIT1091" s="278"/>
      <c r="OIU1091" s="278"/>
      <c r="OIV1091" s="278"/>
      <c r="OIW1091" s="278"/>
      <c r="OIX1091" s="278"/>
      <c r="OIY1091" s="278"/>
      <c r="OIZ1091" s="278"/>
      <c r="OJA1091" s="278"/>
      <c r="OJB1091" s="278"/>
      <c r="OJC1091" s="278"/>
      <c r="OJD1091" s="278"/>
      <c r="OJE1091" s="278"/>
      <c r="OJF1091" s="278"/>
      <c r="OJG1091" s="278"/>
      <c r="OJH1091" s="278"/>
      <c r="OJI1091" s="278"/>
      <c r="OJJ1091" s="278"/>
      <c r="OJK1091" s="278"/>
      <c r="OJL1091" s="278"/>
      <c r="OJM1091" s="278"/>
      <c r="OJN1091" s="278"/>
      <c r="OJO1091" s="278"/>
      <c r="OJP1091" s="278"/>
      <c r="OJQ1091" s="278"/>
      <c r="OJR1091" s="278"/>
      <c r="OJS1091" s="278"/>
      <c r="OJT1091" s="278"/>
      <c r="OJU1091" s="278"/>
      <c r="OJV1091" s="278"/>
      <c r="OJW1091" s="278"/>
      <c r="OJX1091" s="278"/>
      <c r="OJY1091" s="278"/>
      <c r="OJZ1091" s="278"/>
      <c r="OKA1091" s="278"/>
      <c r="OKB1091" s="278"/>
      <c r="OKC1091" s="278"/>
      <c r="OKD1091" s="278"/>
      <c r="OKE1091" s="278"/>
      <c r="OKF1091" s="278"/>
      <c r="OKG1091" s="278"/>
      <c r="OKH1091" s="278"/>
      <c r="OKI1091" s="278"/>
      <c r="OKJ1091" s="278"/>
      <c r="OKK1091" s="278"/>
      <c r="OKL1091" s="278"/>
      <c r="OKM1091" s="278"/>
      <c r="OKN1091" s="278"/>
      <c r="OKO1091" s="278"/>
      <c r="OKP1091" s="278"/>
      <c r="OKQ1091" s="278"/>
      <c r="OKR1091" s="278"/>
      <c r="OKS1091" s="278"/>
      <c r="OKT1091" s="278"/>
      <c r="OKU1091" s="278"/>
      <c r="OKV1091" s="278"/>
      <c r="OKW1091" s="278"/>
      <c r="OKX1091" s="278"/>
      <c r="OKY1091" s="278"/>
      <c r="OKZ1091" s="278"/>
      <c r="OLA1091" s="278"/>
      <c r="OLB1091" s="278"/>
      <c r="OLC1091" s="278"/>
      <c r="OLD1091" s="278"/>
      <c r="OLE1091" s="278"/>
      <c r="OLF1091" s="278"/>
      <c r="OLG1091" s="278"/>
      <c r="OLH1091" s="278"/>
      <c r="OLI1091" s="278"/>
      <c r="OLJ1091" s="278"/>
      <c r="OLK1091" s="278"/>
      <c r="OLL1091" s="278"/>
      <c r="OLM1091" s="278"/>
      <c r="OLN1091" s="278"/>
      <c r="OLO1091" s="278"/>
      <c r="OLP1091" s="278"/>
      <c r="OLQ1091" s="278"/>
      <c r="OLR1091" s="278"/>
      <c r="OLS1091" s="278"/>
      <c r="OLT1091" s="278"/>
      <c r="OLU1091" s="278"/>
      <c r="OLV1091" s="278"/>
      <c r="OLW1091" s="278"/>
      <c r="OLX1091" s="278"/>
      <c r="OLY1091" s="278"/>
      <c r="OLZ1091" s="278"/>
      <c r="OMA1091" s="278"/>
      <c r="OMB1091" s="278"/>
      <c r="OMC1091" s="278"/>
      <c r="OMD1091" s="278"/>
      <c r="OME1091" s="278"/>
      <c r="OMF1091" s="278"/>
      <c r="OMG1091" s="278"/>
      <c r="OMH1091" s="278"/>
      <c r="OMI1091" s="278"/>
      <c r="OMJ1091" s="278"/>
      <c r="OMK1091" s="278"/>
      <c r="OML1091" s="278"/>
      <c r="OMM1091" s="278"/>
      <c r="OMN1091" s="278"/>
      <c r="OMO1091" s="278"/>
      <c r="OMP1091" s="278"/>
      <c r="OMQ1091" s="278"/>
      <c r="OMR1091" s="278"/>
      <c r="OMS1091" s="278"/>
      <c r="OMT1091" s="278"/>
      <c r="OMU1091" s="278"/>
      <c r="OMV1091" s="278"/>
      <c r="OMW1091" s="278"/>
      <c r="OMX1091" s="278"/>
      <c r="OMY1091" s="278"/>
      <c r="OMZ1091" s="278"/>
      <c r="ONA1091" s="278"/>
      <c r="ONB1091" s="278"/>
      <c r="ONC1091" s="278"/>
      <c r="OND1091" s="278"/>
      <c r="ONE1091" s="278"/>
      <c r="ONF1091" s="278"/>
      <c r="ONG1091" s="278"/>
      <c r="ONH1091" s="278"/>
      <c r="ONI1091" s="278"/>
      <c r="ONJ1091" s="278"/>
      <c r="ONK1091" s="278"/>
      <c r="ONL1091" s="278"/>
      <c r="ONM1091" s="278"/>
      <c r="ONN1091" s="278"/>
      <c r="ONO1091" s="278"/>
      <c r="ONP1091" s="278"/>
      <c r="ONQ1091" s="278"/>
      <c r="ONR1091" s="278"/>
      <c r="ONS1091" s="278"/>
      <c r="ONT1091" s="278"/>
      <c r="ONU1091" s="278"/>
      <c r="ONV1091" s="278"/>
      <c r="ONW1091" s="278"/>
      <c r="ONX1091" s="278"/>
      <c r="ONY1091" s="278"/>
      <c r="ONZ1091" s="278"/>
      <c r="OOA1091" s="278"/>
      <c r="OOB1091" s="278"/>
      <c r="OOC1091" s="278"/>
      <c r="OOD1091" s="278"/>
      <c r="OOE1091" s="278"/>
      <c r="OOF1091" s="278"/>
      <c r="OOG1091" s="278"/>
      <c r="OOH1091" s="278"/>
      <c r="OOI1091" s="278"/>
      <c r="OOJ1091" s="278"/>
      <c r="OOK1091" s="278"/>
      <c r="OOL1091" s="278"/>
      <c r="OOM1091" s="278"/>
      <c r="OON1091" s="278"/>
      <c r="OOO1091" s="278"/>
      <c r="OOP1091" s="278"/>
      <c r="OOQ1091" s="278"/>
      <c r="OOR1091" s="278"/>
      <c r="OOS1091" s="278"/>
      <c r="OOT1091" s="278"/>
      <c r="OOU1091" s="278"/>
      <c r="OOV1091" s="278"/>
      <c r="OOW1091" s="278"/>
      <c r="OOX1091" s="278"/>
      <c r="OOY1091" s="278"/>
      <c r="OOZ1091" s="278"/>
      <c r="OPA1091" s="278"/>
      <c r="OPB1091" s="278"/>
      <c r="OPC1091" s="278"/>
      <c r="OPD1091" s="278"/>
      <c r="OPE1091" s="278"/>
      <c r="OPF1091" s="278"/>
      <c r="OPG1091" s="278"/>
      <c r="OPH1091" s="278"/>
      <c r="OPI1091" s="278"/>
      <c r="OPJ1091" s="278"/>
      <c r="OPK1091" s="278"/>
      <c r="OPL1091" s="278"/>
      <c r="OPM1091" s="278"/>
      <c r="OPN1091" s="278"/>
      <c r="OPO1091" s="278"/>
      <c r="OPP1091" s="278"/>
      <c r="OPQ1091" s="278"/>
      <c r="OPR1091" s="278"/>
      <c r="OPS1091" s="278"/>
      <c r="OPT1091" s="278"/>
      <c r="OPU1091" s="278"/>
      <c r="OPV1091" s="278"/>
      <c r="OPW1091" s="278"/>
      <c r="OPX1091" s="278"/>
      <c r="OPY1091" s="278"/>
      <c r="OPZ1091" s="278"/>
      <c r="OQA1091" s="278"/>
      <c r="OQB1091" s="278"/>
      <c r="OQC1091" s="278"/>
      <c r="OQD1091" s="278"/>
      <c r="OQE1091" s="278"/>
      <c r="OQF1091" s="278"/>
      <c r="OQG1091" s="278"/>
      <c r="OQH1091" s="278"/>
      <c r="OQI1091" s="278"/>
      <c r="OQJ1091" s="278"/>
      <c r="OQK1091" s="278"/>
      <c r="OQL1091" s="278"/>
      <c r="OQM1091" s="278"/>
      <c r="OQN1091" s="278"/>
      <c r="OQO1091" s="278"/>
      <c r="OQP1091" s="278"/>
      <c r="OQQ1091" s="278"/>
      <c r="OQR1091" s="278"/>
      <c r="OQS1091" s="278"/>
      <c r="OQT1091" s="278"/>
      <c r="OQU1091" s="278"/>
      <c r="OQV1091" s="278"/>
      <c r="OQW1091" s="278"/>
      <c r="OQX1091" s="278"/>
      <c r="OQY1091" s="278"/>
      <c r="OQZ1091" s="278"/>
      <c r="ORA1091" s="278"/>
      <c r="ORB1091" s="278"/>
      <c r="ORC1091" s="278"/>
      <c r="ORD1091" s="278"/>
      <c r="ORE1091" s="278"/>
      <c r="ORF1091" s="278"/>
      <c r="ORG1091" s="278"/>
      <c r="ORH1091" s="278"/>
      <c r="ORI1091" s="278"/>
      <c r="ORJ1091" s="278"/>
      <c r="ORK1091" s="278"/>
      <c r="ORL1091" s="278"/>
      <c r="ORM1091" s="278"/>
      <c r="ORN1091" s="278"/>
      <c r="ORO1091" s="278"/>
      <c r="ORP1091" s="278"/>
      <c r="ORQ1091" s="278"/>
      <c r="ORR1091" s="278"/>
      <c r="ORS1091" s="278"/>
      <c r="ORT1091" s="278"/>
      <c r="ORU1091" s="278"/>
      <c r="ORV1091" s="278"/>
      <c r="ORW1091" s="278"/>
      <c r="ORX1091" s="278"/>
      <c r="ORY1091" s="278"/>
      <c r="ORZ1091" s="278"/>
      <c r="OSA1091" s="278"/>
      <c r="OSB1091" s="278"/>
      <c r="OSC1091" s="278"/>
      <c r="OSD1091" s="278"/>
      <c r="OSE1091" s="278"/>
      <c r="OSF1091" s="278"/>
      <c r="OSG1091" s="278"/>
      <c r="OSH1091" s="278"/>
      <c r="OSI1091" s="278"/>
      <c r="OSJ1091" s="278"/>
      <c r="OSK1091" s="278"/>
      <c r="OSL1091" s="278"/>
      <c r="OSM1091" s="278"/>
      <c r="OSN1091" s="278"/>
      <c r="OSO1091" s="278"/>
      <c r="OSP1091" s="278"/>
      <c r="OSQ1091" s="278"/>
      <c r="OSR1091" s="278"/>
      <c r="OSS1091" s="278"/>
      <c r="OST1091" s="278"/>
      <c r="OSU1091" s="278"/>
      <c r="OSV1091" s="278"/>
      <c r="OSW1091" s="278"/>
      <c r="OSX1091" s="278"/>
      <c r="OSY1091" s="278"/>
      <c r="OSZ1091" s="278"/>
      <c r="OTA1091" s="278"/>
      <c r="OTB1091" s="278"/>
      <c r="OTC1091" s="278"/>
      <c r="OTD1091" s="278"/>
      <c r="OTE1091" s="278"/>
      <c r="OTF1091" s="278"/>
      <c r="OTG1091" s="278"/>
      <c r="OTH1091" s="278"/>
      <c r="OTI1091" s="278"/>
      <c r="OTJ1091" s="278"/>
      <c r="OTK1091" s="278"/>
      <c r="OTL1091" s="278"/>
      <c r="OTM1091" s="278"/>
      <c r="OTN1091" s="278"/>
      <c r="OTO1091" s="278"/>
      <c r="OTP1091" s="278"/>
      <c r="OTQ1091" s="278"/>
      <c r="OTR1091" s="278"/>
      <c r="OTS1091" s="278"/>
      <c r="OTT1091" s="278"/>
      <c r="OTU1091" s="278"/>
      <c r="OTV1091" s="278"/>
      <c r="OTW1091" s="278"/>
      <c r="OTX1091" s="278"/>
      <c r="OTY1091" s="278"/>
      <c r="OTZ1091" s="278"/>
      <c r="OUA1091" s="278"/>
      <c r="OUB1091" s="278"/>
      <c r="OUC1091" s="278"/>
      <c r="OUD1091" s="278"/>
      <c r="OUE1091" s="278"/>
      <c r="OUF1091" s="278"/>
      <c r="OUG1091" s="278"/>
      <c r="OUH1091" s="278"/>
      <c r="OUI1091" s="278"/>
      <c r="OUJ1091" s="278"/>
      <c r="OUK1091" s="278"/>
      <c r="OUL1091" s="278"/>
      <c r="OUM1091" s="278"/>
      <c r="OUN1091" s="278"/>
      <c r="OUO1091" s="278"/>
      <c r="OUP1091" s="278"/>
      <c r="OUQ1091" s="278"/>
      <c r="OUR1091" s="278"/>
      <c r="OUS1091" s="278"/>
      <c r="OUT1091" s="278"/>
      <c r="OUU1091" s="278"/>
      <c r="OUV1091" s="278"/>
      <c r="OUW1091" s="278"/>
      <c r="OUX1091" s="278"/>
      <c r="OUY1091" s="278"/>
      <c r="OUZ1091" s="278"/>
      <c r="OVA1091" s="278"/>
      <c r="OVB1091" s="278"/>
      <c r="OVC1091" s="278"/>
      <c r="OVD1091" s="278"/>
      <c r="OVE1091" s="278"/>
      <c r="OVF1091" s="278"/>
      <c r="OVG1091" s="278"/>
      <c r="OVH1091" s="278"/>
      <c r="OVI1091" s="278"/>
      <c r="OVJ1091" s="278"/>
      <c r="OVK1091" s="278"/>
      <c r="OVL1091" s="278"/>
      <c r="OVM1091" s="278"/>
      <c r="OVN1091" s="278"/>
      <c r="OVO1091" s="278"/>
      <c r="OVP1091" s="278"/>
      <c r="OVQ1091" s="278"/>
      <c r="OVR1091" s="278"/>
      <c r="OVS1091" s="278"/>
      <c r="OVT1091" s="278"/>
      <c r="OVU1091" s="278"/>
      <c r="OVV1091" s="278"/>
      <c r="OVW1091" s="278"/>
      <c r="OVX1091" s="278"/>
      <c r="OVY1091" s="278"/>
      <c r="OVZ1091" s="278"/>
      <c r="OWA1091" s="278"/>
      <c r="OWB1091" s="278"/>
      <c r="OWC1091" s="278"/>
      <c r="OWD1091" s="278"/>
      <c r="OWE1091" s="278"/>
      <c r="OWF1091" s="278"/>
      <c r="OWG1091" s="278"/>
      <c r="OWH1091" s="278"/>
      <c r="OWI1091" s="278"/>
      <c r="OWJ1091" s="278"/>
      <c r="OWK1091" s="278"/>
      <c r="OWL1091" s="278"/>
      <c r="OWM1091" s="278"/>
      <c r="OWN1091" s="278"/>
      <c r="OWO1091" s="278"/>
      <c r="OWP1091" s="278"/>
      <c r="OWQ1091" s="278"/>
      <c r="OWR1091" s="278"/>
      <c r="OWS1091" s="278"/>
      <c r="OWT1091" s="278"/>
      <c r="OWU1091" s="278"/>
      <c r="OWV1091" s="278"/>
      <c r="OWW1091" s="278"/>
      <c r="OWX1091" s="278"/>
      <c r="OWY1091" s="278"/>
      <c r="OWZ1091" s="278"/>
      <c r="OXA1091" s="278"/>
      <c r="OXB1091" s="278"/>
      <c r="OXC1091" s="278"/>
      <c r="OXD1091" s="278"/>
      <c r="OXE1091" s="278"/>
      <c r="OXF1091" s="278"/>
      <c r="OXG1091" s="278"/>
      <c r="OXH1091" s="278"/>
      <c r="OXI1091" s="278"/>
      <c r="OXJ1091" s="278"/>
      <c r="OXK1091" s="278"/>
      <c r="OXL1091" s="278"/>
      <c r="OXM1091" s="278"/>
      <c r="OXN1091" s="278"/>
      <c r="OXO1091" s="278"/>
      <c r="OXP1091" s="278"/>
      <c r="OXQ1091" s="278"/>
      <c r="OXR1091" s="278"/>
      <c r="OXS1091" s="278"/>
      <c r="OXT1091" s="278"/>
      <c r="OXU1091" s="278"/>
      <c r="OXV1091" s="278"/>
      <c r="OXW1091" s="278"/>
      <c r="OXX1091" s="278"/>
      <c r="OXY1091" s="278"/>
      <c r="OXZ1091" s="278"/>
      <c r="OYA1091" s="278"/>
      <c r="OYB1091" s="278"/>
      <c r="OYC1091" s="278"/>
      <c r="OYD1091" s="278"/>
      <c r="OYE1091" s="278"/>
      <c r="OYF1091" s="278"/>
      <c r="OYG1091" s="278"/>
      <c r="OYH1091" s="278"/>
      <c r="OYI1091" s="278"/>
      <c r="OYJ1091" s="278"/>
      <c r="OYK1091" s="278"/>
      <c r="OYL1091" s="278"/>
      <c r="OYM1091" s="278"/>
      <c r="OYN1091" s="278"/>
      <c r="OYO1091" s="278"/>
      <c r="OYP1091" s="278"/>
      <c r="OYQ1091" s="278"/>
      <c r="OYR1091" s="278"/>
      <c r="OYS1091" s="278"/>
      <c r="OYT1091" s="278"/>
      <c r="OYU1091" s="278"/>
      <c r="OYV1091" s="278"/>
      <c r="OYW1091" s="278"/>
      <c r="OYX1091" s="278"/>
      <c r="OYY1091" s="278"/>
      <c r="OYZ1091" s="278"/>
      <c r="OZA1091" s="278"/>
      <c r="OZB1091" s="278"/>
      <c r="OZC1091" s="278"/>
      <c r="OZD1091" s="278"/>
      <c r="OZE1091" s="278"/>
      <c r="OZF1091" s="278"/>
      <c r="OZG1091" s="278"/>
      <c r="OZH1091" s="278"/>
      <c r="OZI1091" s="278"/>
      <c r="OZJ1091" s="278"/>
      <c r="OZK1091" s="278"/>
      <c r="OZL1091" s="278"/>
      <c r="OZM1091" s="278"/>
      <c r="OZN1091" s="278"/>
      <c r="OZO1091" s="278"/>
      <c r="OZP1091" s="278"/>
      <c r="OZQ1091" s="278"/>
      <c r="OZR1091" s="278"/>
      <c r="OZS1091" s="278"/>
      <c r="OZT1091" s="278"/>
      <c r="OZU1091" s="278"/>
      <c r="OZV1091" s="278"/>
      <c r="OZW1091" s="278"/>
      <c r="OZX1091" s="278"/>
      <c r="OZY1091" s="278"/>
      <c r="OZZ1091" s="278"/>
      <c r="PAA1091" s="278"/>
      <c r="PAB1091" s="278"/>
      <c r="PAC1091" s="278"/>
      <c r="PAD1091" s="278"/>
      <c r="PAE1091" s="278"/>
      <c r="PAF1091" s="278"/>
      <c r="PAG1091" s="278"/>
      <c r="PAH1091" s="278"/>
      <c r="PAI1091" s="278"/>
      <c r="PAJ1091" s="278"/>
      <c r="PAK1091" s="278"/>
      <c r="PAL1091" s="278"/>
      <c r="PAM1091" s="278"/>
      <c r="PAN1091" s="278"/>
      <c r="PAO1091" s="278"/>
      <c r="PAP1091" s="278"/>
      <c r="PAQ1091" s="278"/>
      <c r="PAR1091" s="278"/>
      <c r="PAS1091" s="278"/>
      <c r="PAT1091" s="278"/>
      <c r="PAU1091" s="278"/>
      <c r="PAV1091" s="278"/>
      <c r="PAW1091" s="278"/>
      <c r="PAX1091" s="278"/>
      <c r="PAY1091" s="278"/>
      <c r="PAZ1091" s="278"/>
      <c r="PBA1091" s="278"/>
      <c r="PBB1091" s="278"/>
      <c r="PBC1091" s="278"/>
      <c r="PBD1091" s="278"/>
      <c r="PBE1091" s="278"/>
      <c r="PBF1091" s="278"/>
      <c r="PBG1091" s="278"/>
      <c r="PBH1091" s="278"/>
      <c r="PBI1091" s="278"/>
      <c r="PBJ1091" s="278"/>
      <c r="PBK1091" s="278"/>
      <c r="PBL1091" s="278"/>
      <c r="PBM1091" s="278"/>
      <c r="PBN1091" s="278"/>
      <c r="PBO1091" s="278"/>
      <c r="PBP1091" s="278"/>
      <c r="PBQ1091" s="278"/>
      <c r="PBR1091" s="278"/>
      <c r="PBS1091" s="278"/>
      <c r="PBT1091" s="278"/>
      <c r="PBU1091" s="278"/>
      <c r="PBV1091" s="278"/>
      <c r="PBW1091" s="278"/>
      <c r="PBX1091" s="278"/>
      <c r="PBY1091" s="278"/>
      <c r="PBZ1091" s="278"/>
      <c r="PCA1091" s="278"/>
      <c r="PCB1091" s="278"/>
      <c r="PCC1091" s="278"/>
      <c r="PCD1091" s="278"/>
      <c r="PCE1091" s="278"/>
      <c r="PCF1091" s="278"/>
      <c r="PCG1091" s="278"/>
      <c r="PCH1091" s="278"/>
      <c r="PCI1091" s="278"/>
      <c r="PCJ1091" s="278"/>
      <c r="PCK1091" s="278"/>
      <c r="PCL1091" s="278"/>
      <c r="PCM1091" s="278"/>
      <c r="PCN1091" s="278"/>
      <c r="PCO1091" s="278"/>
      <c r="PCP1091" s="278"/>
      <c r="PCQ1091" s="278"/>
      <c r="PCR1091" s="278"/>
      <c r="PCS1091" s="278"/>
      <c r="PCT1091" s="278"/>
      <c r="PCU1091" s="278"/>
      <c r="PCV1091" s="278"/>
      <c r="PCW1091" s="278"/>
      <c r="PCX1091" s="278"/>
      <c r="PCY1091" s="278"/>
      <c r="PCZ1091" s="278"/>
      <c r="PDA1091" s="278"/>
      <c r="PDB1091" s="278"/>
      <c r="PDC1091" s="278"/>
      <c r="PDD1091" s="278"/>
      <c r="PDE1091" s="278"/>
      <c r="PDF1091" s="278"/>
      <c r="PDG1091" s="278"/>
      <c r="PDH1091" s="278"/>
      <c r="PDI1091" s="278"/>
      <c r="PDJ1091" s="278"/>
      <c r="PDK1091" s="278"/>
      <c r="PDL1091" s="278"/>
      <c r="PDM1091" s="278"/>
      <c r="PDN1091" s="278"/>
      <c r="PDO1091" s="278"/>
      <c r="PDP1091" s="278"/>
      <c r="PDQ1091" s="278"/>
      <c r="PDR1091" s="278"/>
      <c r="PDS1091" s="278"/>
      <c r="PDT1091" s="278"/>
      <c r="PDU1091" s="278"/>
      <c r="PDV1091" s="278"/>
      <c r="PDW1091" s="278"/>
      <c r="PDX1091" s="278"/>
      <c r="PDY1091" s="278"/>
      <c r="PDZ1091" s="278"/>
      <c r="PEA1091" s="278"/>
      <c r="PEB1091" s="278"/>
      <c r="PEC1091" s="278"/>
      <c r="PED1091" s="278"/>
      <c r="PEE1091" s="278"/>
      <c r="PEF1091" s="278"/>
      <c r="PEG1091" s="278"/>
      <c r="PEH1091" s="278"/>
      <c r="PEI1091" s="278"/>
      <c r="PEJ1091" s="278"/>
      <c r="PEK1091" s="278"/>
      <c r="PEL1091" s="278"/>
      <c r="PEM1091" s="278"/>
      <c r="PEN1091" s="278"/>
      <c r="PEO1091" s="278"/>
      <c r="PEP1091" s="278"/>
      <c r="PEQ1091" s="278"/>
      <c r="PER1091" s="278"/>
      <c r="PES1091" s="278"/>
      <c r="PET1091" s="278"/>
      <c r="PEU1091" s="278"/>
      <c r="PEV1091" s="278"/>
      <c r="PEW1091" s="278"/>
      <c r="PEX1091" s="278"/>
      <c r="PEY1091" s="278"/>
      <c r="PEZ1091" s="278"/>
      <c r="PFA1091" s="278"/>
      <c r="PFB1091" s="278"/>
      <c r="PFC1091" s="278"/>
      <c r="PFD1091" s="278"/>
      <c r="PFE1091" s="278"/>
      <c r="PFF1091" s="278"/>
      <c r="PFG1091" s="278"/>
      <c r="PFH1091" s="278"/>
      <c r="PFI1091" s="278"/>
      <c r="PFJ1091" s="278"/>
      <c r="PFK1091" s="278"/>
      <c r="PFL1091" s="278"/>
      <c r="PFM1091" s="278"/>
      <c r="PFN1091" s="278"/>
      <c r="PFO1091" s="278"/>
      <c r="PFP1091" s="278"/>
      <c r="PFQ1091" s="278"/>
      <c r="PFR1091" s="278"/>
      <c r="PFS1091" s="278"/>
      <c r="PFT1091" s="278"/>
      <c r="PFU1091" s="278"/>
      <c r="PFV1091" s="278"/>
      <c r="PFW1091" s="278"/>
      <c r="PFX1091" s="278"/>
      <c r="PFY1091" s="278"/>
      <c r="PFZ1091" s="278"/>
      <c r="PGA1091" s="278"/>
      <c r="PGB1091" s="278"/>
      <c r="PGC1091" s="278"/>
      <c r="PGD1091" s="278"/>
      <c r="PGE1091" s="278"/>
      <c r="PGF1091" s="278"/>
      <c r="PGG1091" s="278"/>
      <c r="PGH1091" s="278"/>
      <c r="PGI1091" s="278"/>
      <c r="PGJ1091" s="278"/>
      <c r="PGK1091" s="278"/>
      <c r="PGL1091" s="278"/>
      <c r="PGM1091" s="278"/>
      <c r="PGN1091" s="278"/>
      <c r="PGO1091" s="278"/>
      <c r="PGP1091" s="278"/>
      <c r="PGQ1091" s="278"/>
      <c r="PGR1091" s="278"/>
      <c r="PGS1091" s="278"/>
      <c r="PGT1091" s="278"/>
      <c r="PGU1091" s="278"/>
      <c r="PGV1091" s="278"/>
      <c r="PGW1091" s="278"/>
      <c r="PGX1091" s="278"/>
      <c r="PGY1091" s="278"/>
      <c r="PGZ1091" s="278"/>
      <c r="PHA1091" s="278"/>
      <c r="PHB1091" s="278"/>
      <c r="PHC1091" s="278"/>
      <c r="PHD1091" s="278"/>
      <c r="PHE1091" s="278"/>
      <c r="PHF1091" s="278"/>
      <c r="PHG1091" s="278"/>
      <c r="PHH1091" s="278"/>
      <c r="PHI1091" s="278"/>
      <c r="PHJ1091" s="278"/>
      <c r="PHK1091" s="278"/>
      <c r="PHL1091" s="278"/>
      <c r="PHM1091" s="278"/>
      <c r="PHN1091" s="278"/>
      <c r="PHO1091" s="278"/>
      <c r="PHP1091" s="278"/>
      <c r="PHQ1091" s="278"/>
      <c r="PHR1091" s="278"/>
      <c r="PHS1091" s="278"/>
      <c r="PHT1091" s="278"/>
      <c r="PHU1091" s="278"/>
      <c r="PHV1091" s="278"/>
      <c r="PHW1091" s="278"/>
      <c r="PHX1091" s="278"/>
      <c r="PHY1091" s="278"/>
      <c r="PHZ1091" s="278"/>
      <c r="PIA1091" s="278"/>
      <c r="PIB1091" s="278"/>
      <c r="PIC1091" s="278"/>
      <c r="PID1091" s="278"/>
      <c r="PIE1091" s="278"/>
      <c r="PIF1091" s="278"/>
      <c r="PIG1091" s="278"/>
      <c r="PIH1091" s="278"/>
      <c r="PII1091" s="278"/>
      <c r="PIJ1091" s="278"/>
      <c r="PIK1091" s="278"/>
      <c r="PIL1091" s="278"/>
      <c r="PIM1091" s="278"/>
      <c r="PIN1091" s="278"/>
      <c r="PIO1091" s="278"/>
      <c r="PIP1091" s="278"/>
      <c r="PIQ1091" s="278"/>
      <c r="PIR1091" s="278"/>
      <c r="PIS1091" s="278"/>
      <c r="PIT1091" s="278"/>
      <c r="PIU1091" s="278"/>
      <c r="PIV1091" s="278"/>
      <c r="PIW1091" s="278"/>
      <c r="PIX1091" s="278"/>
      <c r="PIY1091" s="278"/>
      <c r="PIZ1091" s="278"/>
      <c r="PJA1091" s="278"/>
      <c r="PJB1091" s="278"/>
      <c r="PJC1091" s="278"/>
      <c r="PJD1091" s="278"/>
      <c r="PJE1091" s="278"/>
      <c r="PJF1091" s="278"/>
      <c r="PJG1091" s="278"/>
      <c r="PJH1091" s="278"/>
      <c r="PJI1091" s="278"/>
      <c r="PJJ1091" s="278"/>
      <c r="PJK1091" s="278"/>
      <c r="PJL1091" s="278"/>
      <c r="PJM1091" s="278"/>
      <c r="PJN1091" s="278"/>
      <c r="PJO1091" s="278"/>
      <c r="PJP1091" s="278"/>
      <c r="PJQ1091" s="278"/>
      <c r="PJR1091" s="278"/>
      <c r="PJS1091" s="278"/>
      <c r="PJT1091" s="278"/>
      <c r="PJU1091" s="278"/>
      <c r="PJV1091" s="278"/>
      <c r="PJW1091" s="278"/>
      <c r="PJX1091" s="278"/>
      <c r="PJY1091" s="278"/>
      <c r="PJZ1091" s="278"/>
      <c r="PKA1091" s="278"/>
      <c r="PKB1091" s="278"/>
      <c r="PKC1091" s="278"/>
      <c r="PKD1091" s="278"/>
      <c r="PKE1091" s="278"/>
      <c r="PKF1091" s="278"/>
      <c r="PKG1091" s="278"/>
      <c r="PKH1091" s="278"/>
      <c r="PKI1091" s="278"/>
      <c r="PKJ1091" s="278"/>
      <c r="PKK1091" s="278"/>
      <c r="PKL1091" s="278"/>
      <c r="PKM1091" s="278"/>
      <c r="PKN1091" s="278"/>
      <c r="PKO1091" s="278"/>
      <c r="PKP1091" s="278"/>
      <c r="PKQ1091" s="278"/>
      <c r="PKR1091" s="278"/>
      <c r="PKS1091" s="278"/>
      <c r="PKT1091" s="278"/>
      <c r="PKU1091" s="278"/>
      <c r="PKV1091" s="278"/>
      <c r="PKW1091" s="278"/>
      <c r="PKX1091" s="278"/>
      <c r="PKY1091" s="278"/>
      <c r="PKZ1091" s="278"/>
      <c r="PLA1091" s="278"/>
      <c r="PLB1091" s="278"/>
      <c r="PLC1091" s="278"/>
      <c r="PLD1091" s="278"/>
      <c r="PLE1091" s="278"/>
      <c r="PLF1091" s="278"/>
      <c r="PLG1091" s="278"/>
      <c r="PLH1091" s="278"/>
      <c r="PLI1091" s="278"/>
      <c r="PLJ1091" s="278"/>
      <c r="PLK1091" s="278"/>
      <c r="PLL1091" s="278"/>
      <c r="PLM1091" s="278"/>
      <c r="PLN1091" s="278"/>
      <c r="PLO1091" s="278"/>
      <c r="PLP1091" s="278"/>
      <c r="PLQ1091" s="278"/>
      <c r="PLR1091" s="278"/>
      <c r="PLS1091" s="278"/>
      <c r="PLT1091" s="278"/>
      <c r="PLU1091" s="278"/>
      <c r="PLV1091" s="278"/>
      <c r="PLW1091" s="278"/>
      <c r="PLX1091" s="278"/>
      <c r="PLY1091" s="278"/>
      <c r="PLZ1091" s="278"/>
      <c r="PMA1091" s="278"/>
      <c r="PMB1091" s="278"/>
      <c r="PMC1091" s="278"/>
      <c r="PMD1091" s="278"/>
      <c r="PME1091" s="278"/>
      <c r="PMF1091" s="278"/>
      <c r="PMG1091" s="278"/>
      <c r="PMH1091" s="278"/>
      <c r="PMI1091" s="278"/>
      <c r="PMJ1091" s="278"/>
      <c r="PMK1091" s="278"/>
      <c r="PML1091" s="278"/>
      <c r="PMM1091" s="278"/>
      <c r="PMN1091" s="278"/>
      <c r="PMO1091" s="278"/>
      <c r="PMP1091" s="278"/>
      <c r="PMQ1091" s="278"/>
      <c r="PMR1091" s="278"/>
      <c r="PMS1091" s="278"/>
      <c r="PMT1091" s="278"/>
      <c r="PMU1091" s="278"/>
      <c r="PMV1091" s="278"/>
      <c r="PMW1091" s="278"/>
      <c r="PMX1091" s="278"/>
      <c r="PMY1091" s="278"/>
      <c r="PMZ1091" s="278"/>
      <c r="PNA1091" s="278"/>
      <c r="PNB1091" s="278"/>
      <c r="PNC1091" s="278"/>
      <c r="PND1091" s="278"/>
      <c r="PNE1091" s="278"/>
      <c r="PNF1091" s="278"/>
      <c r="PNG1091" s="278"/>
      <c r="PNH1091" s="278"/>
      <c r="PNI1091" s="278"/>
      <c r="PNJ1091" s="278"/>
      <c r="PNK1091" s="278"/>
      <c r="PNL1091" s="278"/>
      <c r="PNM1091" s="278"/>
      <c r="PNN1091" s="278"/>
      <c r="PNO1091" s="278"/>
      <c r="PNP1091" s="278"/>
      <c r="PNQ1091" s="278"/>
      <c r="PNR1091" s="278"/>
      <c r="PNS1091" s="278"/>
      <c r="PNT1091" s="278"/>
      <c r="PNU1091" s="278"/>
      <c r="PNV1091" s="278"/>
      <c r="PNW1091" s="278"/>
      <c r="PNX1091" s="278"/>
      <c r="PNY1091" s="278"/>
      <c r="PNZ1091" s="278"/>
      <c r="POA1091" s="278"/>
      <c r="POB1091" s="278"/>
      <c r="POC1091" s="278"/>
      <c r="POD1091" s="278"/>
      <c r="POE1091" s="278"/>
      <c r="POF1091" s="278"/>
      <c r="POG1091" s="278"/>
      <c r="POH1091" s="278"/>
      <c r="POI1091" s="278"/>
      <c r="POJ1091" s="278"/>
      <c r="POK1091" s="278"/>
      <c r="POL1091" s="278"/>
      <c r="POM1091" s="278"/>
      <c r="PON1091" s="278"/>
      <c r="POO1091" s="278"/>
      <c r="POP1091" s="278"/>
      <c r="POQ1091" s="278"/>
      <c r="POR1091" s="278"/>
      <c r="POS1091" s="278"/>
      <c r="POT1091" s="278"/>
      <c r="POU1091" s="278"/>
      <c r="POV1091" s="278"/>
      <c r="POW1091" s="278"/>
      <c r="POX1091" s="278"/>
      <c r="POY1091" s="278"/>
      <c r="POZ1091" s="278"/>
      <c r="PPA1091" s="278"/>
      <c r="PPB1091" s="278"/>
      <c r="PPC1091" s="278"/>
      <c r="PPD1091" s="278"/>
      <c r="PPE1091" s="278"/>
      <c r="PPF1091" s="278"/>
      <c r="PPG1091" s="278"/>
      <c r="PPH1091" s="278"/>
      <c r="PPI1091" s="278"/>
      <c r="PPJ1091" s="278"/>
      <c r="PPK1091" s="278"/>
      <c r="PPL1091" s="278"/>
      <c r="PPM1091" s="278"/>
      <c r="PPN1091" s="278"/>
      <c r="PPO1091" s="278"/>
      <c r="PPP1091" s="278"/>
      <c r="PPQ1091" s="278"/>
      <c r="PPR1091" s="278"/>
      <c r="PPS1091" s="278"/>
      <c r="PPT1091" s="278"/>
      <c r="PPU1091" s="278"/>
      <c r="PPV1091" s="278"/>
      <c r="PPW1091" s="278"/>
      <c r="PPX1091" s="278"/>
      <c r="PPY1091" s="278"/>
      <c r="PPZ1091" s="278"/>
      <c r="PQA1091" s="278"/>
      <c r="PQB1091" s="278"/>
      <c r="PQC1091" s="278"/>
      <c r="PQD1091" s="278"/>
      <c r="PQE1091" s="278"/>
      <c r="PQF1091" s="278"/>
      <c r="PQG1091" s="278"/>
      <c r="PQH1091" s="278"/>
      <c r="PQI1091" s="278"/>
      <c r="PQJ1091" s="278"/>
      <c r="PQK1091" s="278"/>
      <c r="PQL1091" s="278"/>
      <c r="PQM1091" s="278"/>
      <c r="PQN1091" s="278"/>
      <c r="PQO1091" s="278"/>
      <c r="PQP1091" s="278"/>
      <c r="PQQ1091" s="278"/>
      <c r="PQR1091" s="278"/>
      <c r="PQS1091" s="278"/>
      <c r="PQT1091" s="278"/>
      <c r="PQU1091" s="278"/>
      <c r="PQV1091" s="278"/>
      <c r="PQW1091" s="278"/>
      <c r="PQX1091" s="278"/>
      <c r="PQY1091" s="278"/>
      <c r="PQZ1091" s="278"/>
      <c r="PRA1091" s="278"/>
      <c r="PRB1091" s="278"/>
      <c r="PRC1091" s="278"/>
      <c r="PRD1091" s="278"/>
      <c r="PRE1091" s="278"/>
      <c r="PRF1091" s="278"/>
      <c r="PRG1091" s="278"/>
      <c r="PRH1091" s="278"/>
      <c r="PRI1091" s="278"/>
      <c r="PRJ1091" s="278"/>
      <c r="PRK1091" s="278"/>
      <c r="PRL1091" s="278"/>
      <c r="PRM1091" s="278"/>
      <c r="PRN1091" s="278"/>
      <c r="PRO1091" s="278"/>
      <c r="PRP1091" s="278"/>
      <c r="PRQ1091" s="278"/>
      <c r="PRR1091" s="278"/>
      <c r="PRS1091" s="278"/>
      <c r="PRT1091" s="278"/>
      <c r="PRU1091" s="278"/>
      <c r="PRV1091" s="278"/>
      <c r="PRW1091" s="278"/>
      <c r="PRX1091" s="278"/>
      <c r="PRY1091" s="278"/>
      <c r="PRZ1091" s="278"/>
      <c r="PSA1091" s="278"/>
      <c r="PSB1091" s="278"/>
      <c r="PSC1091" s="278"/>
      <c r="PSD1091" s="278"/>
      <c r="PSE1091" s="278"/>
      <c r="PSF1091" s="278"/>
      <c r="PSG1091" s="278"/>
      <c r="PSH1091" s="278"/>
      <c r="PSI1091" s="278"/>
      <c r="PSJ1091" s="278"/>
      <c r="PSK1091" s="278"/>
      <c r="PSL1091" s="278"/>
      <c r="PSM1091" s="278"/>
      <c r="PSN1091" s="278"/>
      <c r="PSO1091" s="278"/>
      <c r="PSP1091" s="278"/>
      <c r="PSQ1091" s="278"/>
      <c r="PSR1091" s="278"/>
      <c r="PSS1091" s="278"/>
      <c r="PST1091" s="278"/>
      <c r="PSU1091" s="278"/>
      <c r="PSV1091" s="278"/>
      <c r="PSW1091" s="278"/>
      <c r="PSX1091" s="278"/>
      <c r="PSY1091" s="278"/>
      <c r="PSZ1091" s="278"/>
      <c r="PTA1091" s="278"/>
      <c r="PTB1091" s="278"/>
      <c r="PTC1091" s="278"/>
      <c r="PTD1091" s="278"/>
      <c r="PTE1091" s="278"/>
      <c r="PTF1091" s="278"/>
      <c r="PTG1091" s="278"/>
      <c r="PTH1091" s="278"/>
      <c r="PTI1091" s="278"/>
      <c r="PTJ1091" s="278"/>
      <c r="PTK1091" s="278"/>
      <c r="PTL1091" s="278"/>
      <c r="PTM1091" s="278"/>
      <c r="PTN1091" s="278"/>
      <c r="PTO1091" s="278"/>
      <c r="PTP1091" s="278"/>
      <c r="PTQ1091" s="278"/>
      <c r="PTR1091" s="278"/>
      <c r="PTS1091" s="278"/>
      <c r="PTT1091" s="278"/>
      <c r="PTU1091" s="278"/>
      <c r="PTV1091" s="278"/>
      <c r="PTW1091" s="278"/>
      <c r="PTX1091" s="278"/>
      <c r="PTY1091" s="278"/>
      <c r="PTZ1091" s="278"/>
      <c r="PUA1091" s="278"/>
      <c r="PUB1091" s="278"/>
      <c r="PUC1091" s="278"/>
      <c r="PUD1091" s="278"/>
      <c r="PUE1091" s="278"/>
      <c r="PUF1091" s="278"/>
      <c r="PUG1091" s="278"/>
      <c r="PUH1091" s="278"/>
      <c r="PUI1091" s="278"/>
      <c r="PUJ1091" s="278"/>
      <c r="PUK1091" s="278"/>
      <c r="PUL1091" s="278"/>
      <c r="PUM1091" s="278"/>
      <c r="PUN1091" s="278"/>
      <c r="PUO1091" s="278"/>
      <c r="PUP1091" s="278"/>
      <c r="PUQ1091" s="278"/>
      <c r="PUR1091" s="278"/>
      <c r="PUS1091" s="278"/>
      <c r="PUT1091" s="278"/>
      <c r="PUU1091" s="278"/>
      <c r="PUV1091" s="278"/>
      <c r="PUW1091" s="278"/>
      <c r="PUX1091" s="278"/>
      <c r="PUY1091" s="278"/>
      <c r="PUZ1091" s="278"/>
      <c r="PVA1091" s="278"/>
      <c r="PVB1091" s="278"/>
      <c r="PVC1091" s="278"/>
      <c r="PVD1091" s="278"/>
      <c r="PVE1091" s="278"/>
      <c r="PVF1091" s="278"/>
      <c r="PVG1091" s="278"/>
      <c r="PVH1091" s="278"/>
      <c r="PVI1091" s="278"/>
      <c r="PVJ1091" s="278"/>
      <c r="PVK1091" s="278"/>
      <c r="PVL1091" s="278"/>
      <c r="PVM1091" s="278"/>
      <c r="PVN1091" s="278"/>
      <c r="PVO1091" s="278"/>
      <c r="PVP1091" s="278"/>
      <c r="PVQ1091" s="278"/>
      <c r="PVR1091" s="278"/>
      <c r="PVS1091" s="278"/>
      <c r="PVT1091" s="278"/>
      <c r="PVU1091" s="278"/>
      <c r="PVV1091" s="278"/>
      <c r="PVW1091" s="278"/>
      <c r="PVX1091" s="278"/>
      <c r="PVY1091" s="278"/>
      <c r="PVZ1091" s="278"/>
      <c r="PWA1091" s="278"/>
      <c r="PWB1091" s="278"/>
      <c r="PWC1091" s="278"/>
      <c r="PWD1091" s="278"/>
      <c r="PWE1091" s="278"/>
      <c r="PWF1091" s="278"/>
      <c r="PWG1091" s="278"/>
      <c r="PWH1091" s="278"/>
      <c r="PWI1091" s="278"/>
      <c r="PWJ1091" s="278"/>
      <c r="PWK1091" s="278"/>
      <c r="PWL1091" s="278"/>
      <c r="PWM1091" s="278"/>
      <c r="PWN1091" s="278"/>
      <c r="PWO1091" s="278"/>
      <c r="PWP1091" s="278"/>
      <c r="PWQ1091" s="278"/>
      <c r="PWR1091" s="278"/>
      <c r="PWS1091" s="278"/>
      <c r="PWT1091" s="278"/>
      <c r="PWU1091" s="278"/>
      <c r="PWV1091" s="278"/>
      <c r="PWW1091" s="278"/>
      <c r="PWX1091" s="278"/>
      <c r="PWY1091" s="278"/>
      <c r="PWZ1091" s="278"/>
      <c r="PXA1091" s="278"/>
      <c r="PXB1091" s="278"/>
      <c r="PXC1091" s="278"/>
      <c r="PXD1091" s="278"/>
      <c r="PXE1091" s="278"/>
      <c r="PXF1091" s="278"/>
      <c r="PXG1091" s="278"/>
      <c r="PXH1091" s="278"/>
      <c r="PXI1091" s="278"/>
      <c r="PXJ1091" s="278"/>
      <c r="PXK1091" s="278"/>
      <c r="PXL1091" s="278"/>
      <c r="PXM1091" s="278"/>
      <c r="PXN1091" s="278"/>
      <c r="PXO1091" s="278"/>
      <c r="PXP1091" s="278"/>
      <c r="PXQ1091" s="278"/>
      <c r="PXR1091" s="278"/>
      <c r="PXS1091" s="278"/>
      <c r="PXT1091" s="278"/>
      <c r="PXU1091" s="278"/>
      <c r="PXV1091" s="278"/>
      <c r="PXW1091" s="278"/>
      <c r="PXX1091" s="278"/>
      <c r="PXY1091" s="278"/>
      <c r="PXZ1091" s="278"/>
      <c r="PYA1091" s="278"/>
      <c r="PYB1091" s="278"/>
      <c r="PYC1091" s="278"/>
      <c r="PYD1091" s="278"/>
      <c r="PYE1091" s="278"/>
      <c r="PYF1091" s="278"/>
      <c r="PYG1091" s="278"/>
      <c r="PYH1091" s="278"/>
      <c r="PYI1091" s="278"/>
      <c r="PYJ1091" s="278"/>
      <c r="PYK1091" s="278"/>
      <c r="PYL1091" s="278"/>
      <c r="PYM1091" s="278"/>
      <c r="PYN1091" s="278"/>
      <c r="PYO1091" s="278"/>
      <c r="PYP1091" s="278"/>
      <c r="PYQ1091" s="278"/>
      <c r="PYR1091" s="278"/>
      <c r="PYS1091" s="278"/>
      <c r="PYT1091" s="278"/>
      <c r="PYU1091" s="278"/>
      <c r="PYV1091" s="278"/>
      <c r="PYW1091" s="278"/>
      <c r="PYX1091" s="278"/>
      <c r="PYY1091" s="278"/>
      <c r="PYZ1091" s="278"/>
      <c r="PZA1091" s="278"/>
      <c r="PZB1091" s="278"/>
      <c r="PZC1091" s="278"/>
      <c r="PZD1091" s="278"/>
      <c r="PZE1091" s="278"/>
      <c r="PZF1091" s="278"/>
      <c r="PZG1091" s="278"/>
      <c r="PZH1091" s="278"/>
      <c r="PZI1091" s="278"/>
      <c r="PZJ1091" s="278"/>
      <c r="PZK1091" s="278"/>
      <c r="PZL1091" s="278"/>
      <c r="PZM1091" s="278"/>
      <c r="PZN1091" s="278"/>
      <c r="PZO1091" s="278"/>
      <c r="PZP1091" s="278"/>
      <c r="PZQ1091" s="278"/>
      <c r="PZR1091" s="278"/>
      <c r="PZS1091" s="278"/>
      <c r="PZT1091" s="278"/>
      <c r="PZU1091" s="278"/>
      <c r="PZV1091" s="278"/>
      <c r="PZW1091" s="278"/>
      <c r="PZX1091" s="278"/>
      <c r="PZY1091" s="278"/>
      <c r="PZZ1091" s="278"/>
      <c r="QAA1091" s="278"/>
      <c r="QAB1091" s="278"/>
      <c r="QAC1091" s="278"/>
      <c r="QAD1091" s="278"/>
      <c r="QAE1091" s="278"/>
      <c r="QAF1091" s="278"/>
      <c r="QAG1091" s="278"/>
      <c r="QAH1091" s="278"/>
      <c r="QAI1091" s="278"/>
      <c r="QAJ1091" s="278"/>
      <c r="QAK1091" s="278"/>
      <c r="QAL1091" s="278"/>
      <c r="QAM1091" s="278"/>
      <c r="QAN1091" s="278"/>
      <c r="QAO1091" s="278"/>
      <c r="QAP1091" s="278"/>
      <c r="QAQ1091" s="278"/>
      <c r="QAR1091" s="278"/>
      <c r="QAS1091" s="278"/>
      <c r="QAT1091" s="278"/>
      <c r="QAU1091" s="278"/>
      <c r="QAV1091" s="278"/>
      <c r="QAW1091" s="278"/>
      <c r="QAX1091" s="278"/>
      <c r="QAY1091" s="278"/>
      <c r="QAZ1091" s="278"/>
      <c r="QBA1091" s="278"/>
      <c r="QBB1091" s="278"/>
      <c r="QBC1091" s="278"/>
      <c r="QBD1091" s="278"/>
      <c r="QBE1091" s="278"/>
      <c r="QBF1091" s="278"/>
      <c r="QBG1091" s="278"/>
      <c r="QBH1091" s="278"/>
      <c r="QBI1091" s="278"/>
      <c r="QBJ1091" s="278"/>
      <c r="QBK1091" s="278"/>
      <c r="QBL1091" s="278"/>
      <c r="QBM1091" s="278"/>
      <c r="QBN1091" s="278"/>
      <c r="QBO1091" s="278"/>
      <c r="QBP1091" s="278"/>
      <c r="QBQ1091" s="278"/>
      <c r="QBR1091" s="278"/>
      <c r="QBS1091" s="278"/>
      <c r="QBT1091" s="278"/>
      <c r="QBU1091" s="278"/>
      <c r="QBV1091" s="278"/>
      <c r="QBW1091" s="278"/>
      <c r="QBX1091" s="278"/>
      <c r="QBY1091" s="278"/>
      <c r="QBZ1091" s="278"/>
      <c r="QCA1091" s="278"/>
      <c r="QCB1091" s="278"/>
      <c r="QCC1091" s="278"/>
      <c r="QCD1091" s="278"/>
      <c r="QCE1091" s="278"/>
      <c r="QCF1091" s="278"/>
      <c r="QCG1091" s="278"/>
      <c r="QCH1091" s="278"/>
      <c r="QCI1091" s="278"/>
      <c r="QCJ1091" s="278"/>
      <c r="QCK1091" s="278"/>
      <c r="QCL1091" s="278"/>
      <c r="QCM1091" s="278"/>
      <c r="QCN1091" s="278"/>
      <c r="QCO1091" s="278"/>
      <c r="QCP1091" s="278"/>
      <c r="QCQ1091" s="278"/>
      <c r="QCR1091" s="278"/>
      <c r="QCS1091" s="278"/>
      <c r="QCT1091" s="278"/>
      <c r="QCU1091" s="278"/>
      <c r="QCV1091" s="278"/>
      <c r="QCW1091" s="278"/>
      <c r="QCX1091" s="278"/>
      <c r="QCY1091" s="278"/>
      <c r="QCZ1091" s="278"/>
      <c r="QDA1091" s="278"/>
      <c r="QDB1091" s="278"/>
      <c r="QDC1091" s="278"/>
      <c r="QDD1091" s="278"/>
      <c r="QDE1091" s="278"/>
      <c r="QDF1091" s="278"/>
      <c r="QDG1091" s="278"/>
      <c r="QDH1091" s="278"/>
      <c r="QDI1091" s="278"/>
      <c r="QDJ1091" s="278"/>
      <c r="QDK1091" s="278"/>
      <c r="QDL1091" s="278"/>
      <c r="QDM1091" s="278"/>
      <c r="QDN1091" s="278"/>
      <c r="QDO1091" s="278"/>
      <c r="QDP1091" s="278"/>
      <c r="QDQ1091" s="278"/>
      <c r="QDR1091" s="278"/>
      <c r="QDS1091" s="278"/>
      <c r="QDT1091" s="278"/>
      <c r="QDU1091" s="278"/>
      <c r="QDV1091" s="278"/>
      <c r="QDW1091" s="278"/>
      <c r="QDX1091" s="278"/>
      <c r="QDY1091" s="278"/>
      <c r="QDZ1091" s="278"/>
      <c r="QEA1091" s="278"/>
      <c r="QEB1091" s="278"/>
      <c r="QEC1091" s="278"/>
      <c r="QED1091" s="278"/>
      <c r="QEE1091" s="278"/>
      <c r="QEF1091" s="278"/>
      <c r="QEG1091" s="278"/>
      <c r="QEH1091" s="278"/>
      <c r="QEI1091" s="278"/>
      <c r="QEJ1091" s="278"/>
      <c r="QEK1091" s="278"/>
      <c r="QEL1091" s="278"/>
      <c r="QEM1091" s="278"/>
      <c r="QEN1091" s="278"/>
      <c r="QEO1091" s="278"/>
      <c r="QEP1091" s="278"/>
      <c r="QEQ1091" s="278"/>
      <c r="QER1091" s="278"/>
      <c r="QES1091" s="278"/>
      <c r="QET1091" s="278"/>
      <c r="QEU1091" s="278"/>
      <c r="QEV1091" s="278"/>
      <c r="QEW1091" s="278"/>
      <c r="QEX1091" s="278"/>
      <c r="QEY1091" s="278"/>
      <c r="QEZ1091" s="278"/>
      <c r="QFA1091" s="278"/>
      <c r="QFB1091" s="278"/>
      <c r="QFC1091" s="278"/>
      <c r="QFD1091" s="278"/>
      <c r="QFE1091" s="278"/>
      <c r="QFF1091" s="278"/>
      <c r="QFG1091" s="278"/>
      <c r="QFH1091" s="278"/>
      <c r="QFI1091" s="278"/>
      <c r="QFJ1091" s="278"/>
      <c r="QFK1091" s="278"/>
      <c r="QFL1091" s="278"/>
      <c r="QFM1091" s="278"/>
      <c r="QFN1091" s="278"/>
      <c r="QFO1091" s="278"/>
      <c r="QFP1091" s="278"/>
      <c r="QFQ1091" s="278"/>
      <c r="QFR1091" s="278"/>
      <c r="QFS1091" s="278"/>
      <c r="QFT1091" s="278"/>
      <c r="QFU1091" s="278"/>
      <c r="QFV1091" s="278"/>
      <c r="QFW1091" s="278"/>
      <c r="QFX1091" s="278"/>
      <c r="QFY1091" s="278"/>
      <c r="QFZ1091" s="278"/>
      <c r="QGA1091" s="278"/>
      <c r="QGB1091" s="278"/>
      <c r="QGC1091" s="278"/>
      <c r="QGD1091" s="278"/>
      <c r="QGE1091" s="278"/>
      <c r="QGF1091" s="278"/>
      <c r="QGG1091" s="278"/>
      <c r="QGH1091" s="278"/>
      <c r="QGI1091" s="278"/>
      <c r="QGJ1091" s="278"/>
      <c r="QGK1091" s="278"/>
      <c r="QGL1091" s="278"/>
      <c r="QGM1091" s="278"/>
      <c r="QGN1091" s="278"/>
      <c r="QGO1091" s="278"/>
      <c r="QGP1091" s="278"/>
      <c r="QGQ1091" s="278"/>
      <c r="QGR1091" s="278"/>
      <c r="QGS1091" s="278"/>
      <c r="QGT1091" s="278"/>
      <c r="QGU1091" s="278"/>
      <c r="QGV1091" s="278"/>
      <c r="QGW1091" s="278"/>
      <c r="QGX1091" s="278"/>
      <c r="QGY1091" s="278"/>
      <c r="QGZ1091" s="278"/>
      <c r="QHA1091" s="278"/>
      <c r="QHB1091" s="278"/>
      <c r="QHC1091" s="278"/>
      <c r="QHD1091" s="278"/>
      <c r="QHE1091" s="278"/>
      <c r="QHF1091" s="278"/>
      <c r="QHG1091" s="278"/>
      <c r="QHH1091" s="278"/>
      <c r="QHI1091" s="278"/>
      <c r="QHJ1091" s="278"/>
      <c r="QHK1091" s="278"/>
      <c r="QHL1091" s="278"/>
      <c r="QHM1091" s="278"/>
      <c r="QHN1091" s="278"/>
      <c r="QHO1091" s="278"/>
      <c r="QHP1091" s="278"/>
      <c r="QHQ1091" s="278"/>
      <c r="QHR1091" s="278"/>
      <c r="QHS1091" s="278"/>
      <c r="QHT1091" s="278"/>
      <c r="QHU1091" s="278"/>
      <c r="QHV1091" s="278"/>
      <c r="QHW1091" s="278"/>
      <c r="QHX1091" s="278"/>
      <c r="QHY1091" s="278"/>
      <c r="QHZ1091" s="278"/>
      <c r="QIA1091" s="278"/>
      <c r="QIB1091" s="278"/>
      <c r="QIC1091" s="278"/>
      <c r="QID1091" s="278"/>
      <c r="QIE1091" s="278"/>
      <c r="QIF1091" s="278"/>
      <c r="QIG1091" s="278"/>
      <c r="QIH1091" s="278"/>
      <c r="QII1091" s="278"/>
      <c r="QIJ1091" s="278"/>
      <c r="QIK1091" s="278"/>
      <c r="QIL1091" s="278"/>
      <c r="QIM1091" s="278"/>
      <c r="QIN1091" s="278"/>
      <c r="QIO1091" s="278"/>
      <c r="QIP1091" s="278"/>
      <c r="QIQ1091" s="278"/>
      <c r="QIR1091" s="278"/>
      <c r="QIS1091" s="278"/>
      <c r="QIT1091" s="278"/>
      <c r="QIU1091" s="278"/>
      <c r="QIV1091" s="278"/>
      <c r="QIW1091" s="278"/>
      <c r="QIX1091" s="278"/>
      <c r="QIY1091" s="278"/>
      <c r="QIZ1091" s="278"/>
      <c r="QJA1091" s="278"/>
      <c r="QJB1091" s="278"/>
      <c r="QJC1091" s="278"/>
      <c r="QJD1091" s="278"/>
      <c r="QJE1091" s="278"/>
      <c r="QJF1091" s="278"/>
      <c r="QJG1091" s="278"/>
      <c r="QJH1091" s="278"/>
      <c r="QJI1091" s="278"/>
      <c r="QJJ1091" s="278"/>
      <c r="QJK1091" s="278"/>
      <c r="QJL1091" s="278"/>
      <c r="QJM1091" s="278"/>
      <c r="QJN1091" s="278"/>
      <c r="QJO1091" s="278"/>
      <c r="QJP1091" s="278"/>
      <c r="QJQ1091" s="278"/>
      <c r="QJR1091" s="278"/>
      <c r="QJS1091" s="278"/>
      <c r="QJT1091" s="278"/>
      <c r="QJU1091" s="278"/>
      <c r="QJV1091" s="278"/>
      <c r="QJW1091" s="278"/>
      <c r="QJX1091" s="278"/>
      <c r="QJY1091" s="278"/>
      <c r="QJZ1091" s="278"/>
      <c r="QKA1091" s="278"/>
      <c r="QKB1091" s="278"/>
      <c r="QKC1091" s="278"/>
      <c r="QKD1091" s="278"/>
      <c r="QKE1091" s="278"/>
      <c r="QKF1091" s="278"/>
      <c r="QKG1091" s="278"/>
      <c r="QKH1091" s="278"/>
      <c r="QKI1091" s="278"/>
      <c r="QKJ1091" s="278"/>
      <c r="QKK1091" s="278"/>
      <c r="QKL1091" s="278"/>
      <c r="QKM1091" s="278"/>
      <c r="QKN1091" s="278"/>
      <c r="QKO1091" s="278"/>
      <c r="QKP1091" s="278"/>
      <c r="QKQ1091" s="278"/>
      <c r="QKR1091" s="278"/>
      <c r="QKS1091" s="278"/>
      <c r="QKT1091" s="278"/>
      <c r="QKU1091" s="278"/>
      <c r="QKV1091" s="278"/>
      <c r="QKW1091" s="278"/>
      <c r="QKX1091" s="278"/>
      <c r="QKY1091" s="278"/>
      <c r="QKZ1091" s="278"/>
      <c r="QLA1091" s="278"/>
      <c r="QLB1091" s="278"/>
      <c r="QLC1091" s="278"/>
      <c r="QLD1091" s="278"/>
      <c r="QLE1091" s="278"/>
      <c r="QLF1091" s="278"/>
      <c r="QLG1091" s="278"/>
      <c r="QLH1091" s="278"/>
      <c r="QLI1091" s="278"/>
      <c r="QLJ1091" s="278"/>
      <c r="QLK1091" s="278"/>
      <c r="QLL1091" s="278"/>
      <c r="QLM1091" s="278"/>
      <c r="QLN1091" s="278"/>
      <c r="QLO1091" s="278"/>
      <c r="QLP1091" s="278"/>
      <c r="QLQ1091" s="278"/>
      <c r="QLR1091" s="278"/>
      <c r="QLS1091" s="278"/>
      <c r="QLT1091" s="278"/>
      <c r="QLU1091" s="278"/>
      <c r="QLV1091" s="278"/>
      <c r="QLW1091" s="278"/>
      <c r="QLX1091" s="278"/>
      <c r="QLY1091" s="278"/>
      <c r="QLZ1091" s="278"/>
      <c r="QMA1091" s="278"/>
      <c r="QMB1091" s="278"/>
      <c r="QMC1091" s="278"/>
      <c r="QMD1091" s="278"/>
      <c r="QME1091" s="278"/>
      <c r="QMF1091" s="278"/>
      <c r="QMG1091" s="278"/>
      <c r="QMH1091" s="278"/>
      <c r="QMI1091" s="278"/>
      <c r="QMJ1091" s="278"/>
      <c r="QMK1091" s="278"/>
      <c r="QML1091" s="278"/>
      <c r="QMM1091" s="278"/>
      <c r="QMN1091" s="278"/>
      <c r="QMO1091" s="278"/>
      <c r="QMP1091" s="278"/>
      <c r="QMQ1091" s="278"/>
      <c r="QMR1091" s="278"/>
      <c r="QMS1091" s="278"/>
      <c r="QMT1091" s="278"/>
      <c r="QMU1091" s="278"/>
      <c r="QMV1091" s="278"/>
      <c r="QMW1091" s="278"/>
      <c r="QMX1091" s="278"/>
      <c r="QMY1091" s="278"/>
      <c r="QMZ1091" s="278"/>
      <c r="QNA1091" s="278"/>
      <c r="QNB1091" s="278"/>
      <c r="QNC1091" s="278"/>
      <c r="QND1091" s="278"/>
      <c r="QNE1091" s="278"/>
      <c r="QNF1091" s="278"/>
      <c r="QNG1091" s="278"/>
      <c r="QNH1091" s="278"/>
      <c r="QNI1091" s="278"/>
      <c r="QNJ1091" s="278"/>
      <c r="QNK1091" s="278"/>
      <c r="QNL1091" s="278"/>
      <c r="QNM1091" s="278"/>
      <c r="QNN1091" s="278"/>
      <c r="QNO1091" s="278"/>
      <c r="QNP1091" s="278"/>
      <c r="QNQ1091" s="278"/>
      <c r="QNR1091" s="278"/>
      <c r="QNS1091" s="278"/>
      <c r="QNT1091" s="278"/>
      <c r="QNU1091" s="278"/>
      <c r="QNV1091" s="278"/>
      <c r="QNW1091" s="278"/>
      <c r="QNX1091" s="278"/>
      <c r="QNY1091" s="278"/>
      <c r="QNZ1091" s="278"/>
      <c r="QOA1091" s="278"/>
      <c r="QOB1091" s="278"/>
      <c r="QOC1091" s="278"/>
      <c r="QOD1091" s="278"/>
      <c r="QOE1091" s="278"/>
      <c r="QOF1091" s="278"/>
      <c r="QOG1091" s="278"/>
      <c r="QOH1091" s="278"/>
      <c r="QOI1091" s="278"/>
      <c r="QOJ1091" s="278"/>
      <c r="QOK1091" s="278"/>
      <c r="QOL1091" s="278"/>
      <c r="QOM1091" s="278"/>
      <c r="QON1091" s="278"/>
      <c r="QOO1091" s="278"/>
      <c r="QOP1091" s="278"/>
      <c r="QOQ1091" s="278"/>
      <c r="QOR1091" s="278"/>
      <c r="QOS1091" s="278"/>
      <c r="QOT1091" s="278"/>
      <c r="QOU1091" s="278"/>
      <c r="QOV1091" s="278"/>
      <c r="QOW1091" s="278"/>
      <c r="QOX1091" s="278"/>
      <c r="QOY1091" s="278"/>
      <c r="QOZ1091" s="278"/>
      <c r="QPA1091" s="278"/>
      <c r="QPB1091" s="278"/>
      <c r="QPC1091" s="278"/>
      <c r="QPD1091" s="278"/>
      <c r="QPE1091" s="278"/>
      <c r="QPF1091" s="278"/>
      <c r="QPG1091" s="278"/>
      <c r="QPH1091" s="278"/>
      <c r="QPI1091" s="278"/>
      <c r="QPJ1091" s="278"/>
      <c r="QPK1091" s="278"/>
      <c r="QPL1091" s="278"/>
      <c r="QPM1091" s="278"/>
      <c r="QPN1091" s="278"/>
      <c r="QPO1091" s="278"/>
      <c r="QPP1091" s="278"/>
      <c r="QPQ1091" s="278"/>
      <c r="QPR1091" s="278"/>
      <c r="QPS1091" s="278"/>
      <c r="QPT1091" s="278"/>
      <c r="QPU1091" s="278"/>
      <c r="QPV1091" s="278"/>
      <c r="QPW1091" s="278"/>
      <c r="QPX1091" s="278"/>
      <c r="QPY1091" s="278"/>
      <c r="QPZ1091" s="278"/>
      <c r="QQA1091" s="278"/>
      <c r="QQB1091" s="278"/>
      <c r="QQC1091" s="278"/>
      <c r="QQD1091" s="278"/>
      <c r="QQE1091" s="278"/>
      <c r="QQF1091" s="278"/>
      <c r="QQG1091" s="278"/>
      <c r="QQH1091" s="278"/>
      <c r="QQI1091" s="278"/>
      <c r="QQJ1091" s="278"/>
      <c r="QQK1091" s="278"/>
      <c r="QQL1091" s="278"/>
      <c r="QQM1091" s="278"/>
      <c r="QQN1091" s="278"/>
      <c r="QQO1091" s="278"/>
      <c r="QQP1091" s="278"/>
      <c r="QQQ1091" s="278"/>
      <c r="QQR1091" s="278"/>
      <c r="QQS1091" s="278"/>
      <c r="QQT1091" s="278"/>
      <c r="QQU1091" s="278"/>
      <c r="QQV1091" s="278"/>
      <c r="QQW1091" s="278"/>
      <c r="QQX1091" s="278"/>
      <c r="QQY1091" s="278"/>
      <c r="QQZ1091" s="278"/>
      <c r="QRA1091" s="278"/>
      <c r="QRB1091" s="278"/>
      <c r="QRC1091" s="278"/>
      <c r="QRD1091" s="278"/>
      <c r="QRE1091" s="278"/>
      <c r="QRF1091" s="278"/>
      <c r="QRG1091" s="278"/>
      <c r="QRH1091" s="278"/>
      <c r="QRI1091" s="278"/>
      <c r="QRJ1091" s="278"/>
      <c r="QRK1091" s="278"/>
      <c r="QRL1091" s="278"/>
      <c r="QRM1091" s="278"/>
      <c r="QRN1091" s="278"/>
      <c r="QRO1091" s="278"/>
      <c r="QRP1091" s="278"/>
      <c r="QRQ1091" s="278"/>
      <c r="QRR1091" s="278"/>
      <c r="QRS1091" s="278"/>
      <c r="QRT1091" s="278"/>
      <c r="QRU1091" s="278"/>
      <c r="QRV1091" s="278"/>
      <c r="QRW1091" s="278"/>
      <c r="QRX1091" s="278"/>
      <c r="QRY1091" s="278"/>
      <c r="QRZ1091" s="278"/>
      <c r="QSA1091" s="278"/>
      <c r="QSB1091" s="278"/>
      <c r="QSC1091" s="278"/>
      <c r="QSD1091" s="278"/>
      <c r="QSE1091" s="278"/>
      <c r="QSF1091" s="278"/>
      <c r="QSG1091" s="278"/>
      <c r="QSH1091" s="278"/>
      <c r="QSI1091" s="278"/>
      <c r="QSJ1091" s="278"/>
      <c r="QSK1091" s="278"/>
      <c r="QSL1091" s="278"/>
      <c r="QSM1091" s="278"/>
      <c r="QSN1091" s="278"/>
      <c r="QSO1091" s="278"/>
      <c r="QSP1091" s="278"/>
      <c r="QSQ1091" s="278"/>
      <c r="QSR1091" s="278"/>
      <c r="QSS1091" s="278"/>
      <c r="QST1091" s="278"/>
      <c r="QSU1091" s="278"/>
      <c r="QSV1091" s="278"/>
      <c r="QSW1091" s="278"/>
      <c r="QSX1091" s="278"/>
      <c r="QSY1091" s="278"/>
      <c r="QSZ1091" s="278"/>
      <c r="QTA1091" s="278"/>
      <c r="QTB1091" s="278"/>
      <c r="QTC1091" s="278"/>
      <c r="QTD1091" s="278"/>
      <c r="QTE1091" s="278"/>
      <c r="QTF1091" s="278"/>
      <c r="QTG1091" s="278"/>
      <c r="QTH1091" s="278"/>
      <c r="QTI1091" s="278"/>
      <c r="QTJ1091" s="278"/>
      <c r="QTK1091" s="278"/>
      <c r="QTL1091" s="278"/>
      <c r="QTM1091" s="278"/>
      <c r="QTN1091" s="278"/>
      <c r="QTO1091" s="278"/>
      <c r="QTP1091" s="278"/>
      <c r="QTQ1091" s="278"/>
      <c r="QTR1091" s="278"/>
      <c r="QTS1091" s="278"/>
      <c r="QTT1091" s="278"/>
      <c r="QTU1091" s="278"/>
      <c r="QTV1091" s="278"/>
      <c r="QTW1091" s="278"/>
      <c r="QTX1091" s="278"/>
      <c r="QTY1091" s="278"/>
      <c r="QTZ1091" s="278"/>
      <c r="QUA1091" s="278"/>
      <c r="QUB1091" s="278"/>
      <c r="QUC1091" s="278"/>
      <c r="QUD1091" s="278"/>
      <c r="QUE1091" s="278"/>
      <c r="QUF1091" s="278"/>
      <c r="QUG1091" s="278"/>
      <c r="QUH1091" s="278"/>
      <c r="QUI1091" s="278"/>
      <c r="QUJ1091" s="278"/>
      <c r="QUK1091" s="278"/>
      <c r="QUL1091" s="278"/>
      <c r="QUM1091" s="278"/>
      <c r="QUN1091" s="278"/>
      <c r="QUO1091" s="278"/>
      <c r="QUP1091" s="278"/>
      <c r="QUQ1091" s="278"/>
      <c r="QUR1091" s="278"/>
      <c r="QUS1091" s="278"/>
      <c r="QUT1091" s="278"/>
      <c r="QUU1091" s="278"/>
      <c r="QUV1091" s="278"/>
      <c r="QUW1091" s="278"/>
      <c r="QUX1091" s="278"/>
      <c r="QUY1091" s="278"/>
      <c r="QUZ1091" s="278"/>
      <c r="QVA1091" s="278"/>
      <c r="QVB1091" s="278"/>
      <c r="QVC1091" s="278"/>
      <c r="QVD1091" s="278"/>
      <c r="QVE1091" s="278"/>
      <c r="QVF1091" s="278"/>
      <c r="QVG1091" s="278"/>
      <c r="QVH1091" s="278"/>
      <c r="QVI1091" s="278"/>
      <c r="QVJ1091" s="278"/>
      <c r="QVK1091" s="278"/>
      <c r="QVL1091" s="278"/>
      <c r="QVM1091" s="278"/>
      <c r="QVN1091" s="278"/>
      <c r="QVO1091" s="278"/>
      <c r="QVP1091" s="278"/>
      <c r="QVQ1091" s="278"/>
      <c r="QVR1091" s="278"/>
      <c r="QVS1091" s="278"/>
      <c r="QVT1091" s="278"/>
      <c r="QVU1091" s="278"/>
      <c r="QVV1091" s="278"/>
      <c r="QVW1091" s="278"/>
      <c r="QVX1091" s="278"/>
      <c r="QVY1091" s="278"/>
      <c r="QVZ1091" s="278"/>
      <c r="QWA1091" s="278"/>
      <c r="QWB1091" s="278"/>
      <c r="QWC1091" s="278"/>
      <c r="QWD1091" s="278"/>
      <c r="QWE1091" s="278"/>
      <c r="QWF1091" s="278"/>
      <c r="QWG1091" s="278"/>
      <c r="QWH1091" s="278"/>
      <c r="QWI1091" s="278"/>
      <c r="QWJ1091" s="278"/>
      <c r="QWK1091" s="278"/>
      <c r="QWL1091" s="278"/>
      <c r="QWM1091" s="278"/>
      <c r="QWN1091" s="278"/>
      <c r="QWO1091" s="278"/>
      <c r="QWP1091" s="278"/>
      <c r="QWQ1091" s="278"/>
      <c r="QWR1091" s="278"/>
      <c r="QWS1091" s="278"/>
      <c r="QWT1091" s="278"/>
      <c r="QWU1091" s="278"/>
      <c r="QWV1091" s="278"/>
      <c r="QWW1091" s="278"/>
      <c r="QWX1091" s="278"/>
      <c r="QWY1091" s="278"/>
      <c r="QWZ1091" s="278"/>
      <c r="QXA1091" s="278"/>
      <c r="QXB1091" s="278"/>
      <c r="QXC1091" s="278"/>
      <c r="QXD1091" s="278"/>
      <c r="QXE1091" s="278"/>
      <c r="QXF1091" s="278"/>
      <c r="QXG1091" s="278"/>
      <c r="QXH1091" s="278"/>
      <c r="QXI1091" s="278"/>
      <c r="QXJ1091" s="278"/>
      <c r="QXK1091" s="278"/>
      <c r="QXL1091" s="278"/>
      <c r="QXM1091" s="278"/>
      <c r="QXN1091" s="278"/>
      <c r="QXO1091" s="278"/>
      <c r="QXP1091" s="278"/>
      <c r="QXQ1091" s="278"/>
      <c r="QXR1091" s="278"/>
      <c r="QXS1091" s="278"/>
      <c r="QXT1091" s="278"/>
      <c r="QXU1091" s="278"/>
      <c r="QXV1091" s="278"/>
      <c r="QXW1091" s="278"/>
      <c r="QXX1091" s="278"/>
      <c r="QXY1091" s="278"/>
      <c r="QXZ1091" s="278"/>
      <c r="QYA1091" s="278"/>
      <c r="QYB1091" s="278"/>
      <c r="QYC1091" s="278"/>
      <c r="QYD1091" s="278"/>
      <c r="QYE1091" s="278"/>
      <c r="QYF1091" s="278"/>
      <c r="QYG1091" s="278"/>
      <c r="QYH1091" s="278"/>
      <c r="QYI1091" s="278"/>
      <c r="QYJ1091" s="278"/>
      <c r="QYK1091" s="278"/>
      <c r="QYL1091" s="278"/>
      <c r="QYM1091" s="278"/>
      <c r="QYN1091" s="278"/>
      <c r="QYO1091" s="278"/>
      <c r="QYP1091" s="278"/>
      <c r="QYQ1091" s="278"/>
      <c r="QYR1091" s="278"/>
      <c r="QYS1091" s="278"/>
      <c r="QYT1091" s="278"/>
      <c r="QYU1091" s="278"/>
      <c r="QYV1091" s="278"/>
      <c r="QYW1091" s="278"/>
      <c r="QYX1091" s="278"/>
      <c r="QYY1091" s="278"/>
      <c r="QYZ1091" s="278"/>
      <c r="QZA1091" s="278"/>
      <c r="QZB1091" s="278"/>
      <c r="QZC1091" s="278"/>
      <c r="QZD1091" s="278"/>
      <c r="QZE1091" s="278"/>
      <c r="QZF1091" s="278"/>
      <c r="QZG1091" s="278"/>
      <c r="QZH1091" s="278"/>
      <c r="QZI1091" s="278"/>
      <c r="QZJ1091" s="278"/>
      <c r="QZK1091" s="278"/>
      <c r="QZL1091" s="278"/>
      <c r="QZM1091" s="278"/>
      <c r="QZN1091" s="278"/>
      <c r="QZO1091" s="278"/>
      <c r="QZP1091" s="278"/>
      <c r="QZQ1091" s="278"/>
      <c r="QZR1091" s="278"/>
      <c r="QZS1091" s="278"/>
      <c r="QZT1091" s="278"/>
      <c r="QZU1091" s="278"/>
      <c r="QZV1091" s="278"/>
      <c r="QZW1091" s="278"/>
      <c r="QZX1091" s="278"/>
      <c r="QZY1091" s="278"/>
      <c r="QZZ1091" s="278"/>
      <c r="RAA1091" s="278"/>
      <c r="RAB1091" s="278"/>
      <c r="RAC1091" s="278"/>
      <c r="RAD1091" s="278"/>
      <c r="RAE1091" s="278"/>
      <c r="RAF1091" s="278"/>
      <c r="RAG1091" s="278"/>
      <c r="RAH1091" s="278"/>
      <c r="RAI1091" s="278"/>
      <c r="RAJ1091" s="278"/>
      <c r="RAK1091" s="278"/>
      <c r="RAL1091" s="278"/>
      <c r="RAM1091" s="278"/>
      <c r="RAN1091" s="278"/>
      <c r="RAO1091" s="278"/>
      <c r="RAP1091" s="278"/>
      <c r="RAQ1091" s="278"/>
      <c r="RAR1091" s="278"/>
      <c r="RAS1091" s="278"/>
      <c r="RAT1091" s="278"/>
      <c r="RAU1091" s="278"/>
      <c r="RAV1091" s="278"/>
      <c r="RAW1091" s="278"/>
      <c r="RAX1091" s="278"/>
      <c r="RAY1091" s="278"/>
      <c r="RAZ1091" s="278"/>
      <c r="RBA1091" s="278"/>
      <c r="RBB1091" s="278"/>
      <c r="RBC1091" s="278"/>
      <c r="RBD1091" s="278"/>
      <c r="RBE1091" s="278"/>
      <c r="RBF1091" s="278"/>
      <c r="RBG1091" s="278"/>
      <c r="RBH1091" s="278"/>
      <c r="RBI1091" s="278"/>
      <c r="RBJ1091" s="278"/>
      <c r="RBK1091" s="278"/>
      <c r="RBL1091" s="278"/>
      <c r="RBM1091" s="278"/>
      <c r="RBN1091" s="278"/>
      <c r="RBO1091" s="278"/>
      <c r="RBP1091" s="278"/>
      <c r="RBQ1091" s="278"/>
      <c r="RBR1091" s="278"/>
      <c r="RBS1091" s="278"/>
      <c r="RBT1091" s="278"/>
      <c r="RBU1091" s="278"/>
      <c r="RBV1091" s="278"/>
      <c r="RBW1091" s="278"/>
      <c r="RBX1091" s="278"/>
      <c r="RBY1091" s="278"/>
      <c r="RBZ1091" s="278"/>
      <c r="RCA1091" s="278"/>
      <c r="RCB1091" s="278"/>
      <c r="RCC1091" s="278"/>
      <c r="RCD1091" s="278"/>
      <c r="RCE1091" s="278"/>
      <c r="RCF1091" s="278"/>
      <c r="RCG1091" s="278"/>
      <c r="RCH1091" s="278"/>
      <c r="RCI1091" s="278"/>
      <c r="RCJ1091" s="278"/>
      <c r="RCK1091" s="278"/>
      <c r="RCL1091" s="278"/>
      <c r="RCM1091" s="278"/>
      <c r="RCN1091" s="278"/>
      <c r="RCO1091" s="278"/>
      <c r="RCP1091" s="278"/>
      <c r="RCQ1091" s="278"/>
      <c r="RCR1091" s="278"/>
      <c r="RCS1091" s="278"/>
      <c r="RCT1091" s="278"/>
      <c r="RCU1091" s="278"/>
      <c r="RCV1091" s="278"/>
      <c r="RCW1091" s="278"/>
      <c r="RCX1091" s="278"/>
      <c r="RCY1091" s="278"/>
      <c r="RCZ1091" s="278"/>
      <c r="RDA1091" s="278"/>
      <c r="RDB1091" s="278"/>
      <c r="RDC1091" s="278"/>
      <c r="RDD1091" s="278"/>
      <c r="RDE1091" s="278"/>
      <c r="RDF1091" s="278"/>
      <c r="RDG1091" s="278"/>
      <c r="RDH1091" s="278"/>
      <c r="RDI1091" s="278"/>
      <c r="RDJ1091" s="278"/>
      <c r="RDK1091" s="278"/>
      <c r="RDL1091" s="278"/>
      <c r="RDM1091" s="278"/>
      <c r="RDN1091" s="278"/>
      <c r="RDO1091" s="278"/>
      <c r="RDP1091" s="278"/>
      <c r="RDQ1091" s="278"/>
      <c r="RDR1091" s="278"/>
      <c r="RDS1091" s="278"/>
      <c r="RDT1091" s="278"/>
      <c r="RDU1091" s="278"/>
      <c r="RDV1091" s="278"/>
      <c r="RDW1091" s="278"/>
      <c r="RDX1091" s="278"/>
      <c r="RDY1091" s="278"/>
      <c r="RDZ1091" s="278"/>
      <c r="REA1091" s="278"/>
      <c r="REB1091" s="278"/>
      <c r="REC1091" s="278"/>
      <c r="RED1091" s="278"/>
      <c r="REE1091" s="278"/>
      <c r="REF1091" s="278"/>
      <c r="REG1091" s="278"/>
      <c r="REH1091" s="278"/>
      <c r="REI1091" s="278"/>
      <c r="REJ1091" s="278"/>
      <c r="REK1091" s="278"/>
      <c r="REL1091" s="278"/>
      <c r="REM1091" s="278"/>
      <c r="REN1091" s="278"/>
      <c r="REO1091" s="278"/>
      <c r="REP1091" s="278"/>
      <c r="REQ1091" s="278"/>
      <c r="RER1091" s="278"/>
      <c r="RES1091" s="278"/>
      <c r="RET1091" s="278"/>
      <c r="REU1091" s="278"/>
      <c r="REV1091" s="278"/>
      <c r="REW1091" s="278"/>
      <c r="REX1091" s="278"/>
      <c r="REY1091" s="278"/>
      <c r="REZ1091" s="278"/>
      <c r="RFA1091" s="278"/>
      <c r="RFB1091" s="278"/>
      <c r="RFC1091" s="278"/>
      <c r="RFD1091" s="278"/>
      <c r="RFE1091" s="278"/>
      <c r="RFF1091" s="278"/>
      <c r="RFG1091" s="278"/>
      <c r="RFH1091" s="278"/>
      <c r="RFI1091" s="278"/>
      <c r="RFJ1091" s="278"/>
      <c r="RFK1091" s="278"/>
      <c r="RFL1091" s="278"/>
      <c r="RFM1091" s="278"/>
      <c r="RFN1091" s="278"/>
      <c r="RFO1091" s="278"/>
      <c r="RFP1091" s="278"/>
      <c r="RFQ1091" s="278"/>
      <c r="RFR1091" s="278"/>
      <c r="RFS1091" s="278"/>
      <c r="RFT1091" s="278"/>
      <c r="RFU1091" s="278"/>
      <c r="RFV1091" s="278"/>
      <c r="RFW1091" s="278"/>
      <c r="RFX1091" s="278"/>
      <c r="RFY1091" s="278"/>
      <c r="RFZ1091" s="278"/>
      <c r="RGA1091" s="278"/>
      <c r="RGB1091" s="278"/>
      <c r="RGC1091" s="278"/>
      <c r="RGD1091" s="278"/>
      <c r="RGE1091" s="278"/>
      <c r="RGF1091" s="278"/>
      <c r="RGG1091" s="278"/>
      <c r="RGH1091" s="278"/>
      <c r="RGI1091" s="278"/>
      <c r="RGJ1091" s="278"/>
      <c r="RGK1091" s="278"/>
      <c r="RGL1091" s="278"/>
      <c r="RGM1091" s="278"/>
      <c r="RGN1091" s="278"/>
      <c r="RGO1091" s="278"/>
      <c r="RGP1091" s="278"/>
      <c r="RGQ1091" s="278"/>
      <c r="RGR1091" s="278"/>
      <c r="RGS1091" s="278"/>
      <c r="RGT1091" s="278"/>
      <c r="RGU1091" s="278"/>
      <c r="RGV1091" s="278"/>
      <c r="RGW1091" s="278"/>
      <c r="RGX1091" s="278"/>
      <c r="RGY1091" s="278"/>
      <c r="RGZ1091" s="278"/>
      <c r="RHA1091" s="278"/>
      <c r="RHB1091" s="278"/>
      <c r="RHC1091" s="278"/>
      <c r="RHD1091" s="278"/>
      <c r="RHE1091" s="278"/>
      <c r="RHF1091" s="278"/>
      <c r="RHG1091" s="278"/>
      <c r="RHH1091" s="278"/>
      <c r="RHI1091" s="278"/>
      <c r="RHJ1091" s="278"/>
      <c r="RHK1091" s="278"/>
      <c r="RHL1091" s="278"/>
      <c r="RHM1091" s="278"/>
      <c r="RHN1091" s="278"/>
      <c r="RHO1091" s="278"/>
      <c r="RHP1091" s="278"/>
      <c r="RHQ1091" s="278"/>
      <c r="RHR1091" s="278"/>
      <c r="RHS1091" s="278"/>
      <c r="RHT1091" s="278"/>
      <c r="RHU1091" s="278"/>
      <c r="RHV1091" s="278"/>
      <c r="RHW1091" s="278"/>
      <c r="RHX1091" s="278"/>
      <c r="RHY1091" s="278"/>
      <c r="RHZ1091" s="278"/>
      <c r="RIA1091" s="278"/>
      <c r="RIB1091" s="278"/>
      <c r="RIC1091" s="278"/>
      <c r="RID1091" s="278"/>
      <c r="RIE1091" s="278"/>
      <c r="RIF1091" s="278"/>
      <c r="RIG1091" s="278"/>
      <c r="RIH1091" s="278"/>
      <c r="RII1091" s="278"/>
      <c r="RIJ1091" s="278"/>
      <c r="RIK1091" s="278"/>
      <c r="RIL1091" s="278"/>
      <c r="RIM1091" s="278"/>
      <c r="RIN1091" s="278"/>
      <c r="RIO1091" s="278"/>
      <c r="RIP1091" s="278"/>
      <c r="RIQ1091" s="278"/>
      <c r="RIR1091" s="278"/>
      <c r="RIS1091" s="278"/>
      <c r="RIT1091" s="278"/>
      <c r="RIU1091" s="278"/>
      <c r="RIV1091" s="278"/>
      <c r="RIW1091" s="278"/>
      <c r="RIX1091" s="278"/>
      <c r="RIY1091" s="278"/>
      <c r="RIZ1091" s="278"/>
      <c r="RJA1091" s="278"/>
      <c r="RJB1091" s="278"/>
      <c r="RJC1091" s="278"/>
      <c r="RJD1091" s="278"/>
      <c r="RJE1091" s="278"/>
      <c r="RJF1091" s="278"/>
      <c r="RJG1091" s="278"/>
      <c r="RJH1091" s="278"/>
      <c r="RJI1091" s="278"/>
      <c r="RJJ1091" s="278"/>
      <c r="RJK1091" s="278"/>
      <c r="RJL1091" s="278"/>
      <c r="RJM1091" s="278"/>
      <c r="RJN1091" s="278"/>
      <c r="RJO1091" s="278"/>
      <c r="RJP1091" s="278"/>
      <c r="RJQ1091" s="278"/>
      <c r="RJR1091" s="278"/>
      <c r="RJS1091" s="278"/>
      <c r="RJT1091" s="278"/>
      <c r="RJU1091" s="278"/>
      <c r="RJV1091" s="278"/>
      <c r="RJW1091" s="278"/>
      <c r="RJX1091" s="278"/>
      <c r="RJY1091" s="278"/>
      <c r="RJZ1091" s="278"/>
      <c r="RKA1091" s="278"/>
      <c r="RKB1091" s="278"/>
      <c r="RKC1091" s="278"/>
      <c r="RKD1091" s="278"/>
      <c r="RKE1091" s="278"/>
      <c r="RKF1091" s="278"/>
      <c r="RKG1091" s="278"/>
      <c r="RKH1091" s="278"/>
      <c r="RKI1091" s="278"/>
      <c r="RKJ1091" s="278"/>
      <c r="RKK1091" s="278"/>
      <c r="RKL1091" s="278"/>
      <c r="RKM1091" s="278"/>
      <c r="RKN1091" s="278"/>
      <c r="RKO1091" s="278"/>
      <c r="RKP1091" s="278"/>
      <c r="RKQ1091" s="278"/>
      <c r="RKR1091" s="278"/>
      <c r="RKS1091" s="278"/>
      <c r="RKT1091" s="278"/>
      <c r="RKU1091" s="278"/>
      <c r="RKV1091" s="278"/>
      <c r="RKW1091" s="278"/>
      <c r="RKX1091" s="278"/>
      <c r="RKY1091" s="278"/>
      <c r="RKZ1091" s="278"/>
      <c r="RLA1091" s="278"/>
      <c r="RLB1091" s="278"/>
      <c r="RLC1091" s="278"/>
      <c r="RLD1091" s="278"/>
      <c r="RLE1091" s="278"/>
      <c r="RLF1091" s="278"/>
      <c r="RLG1091" s="278"/>
      <c r="RLH1091" s="278"/>
      <c r="RLI1091" s="278"/>
      <c r="RLJ1091" s="278"/>
      <c r="RLK1091" s="278"/>
      <c r="RLL1091" s="278"/>
      <c r="RLM1091" s="278"/>
      <c r="RLN1091" s="278"/>
      <c r="RLO1091" s="278"/>
      <c r="RLP1091" s="278"/>
      <c r="RLQ1091" s="278"/>
      <c r="RLR1091" s="278"/>
      <c r="RLS1091" s="278"/>
      <c r="RLT1091" s="278"/>
      <c r="RLU1091" s="278"/>
      <c r="RLV1091" s="278"/>
      <c r="RLW1091" s="278"/>
      <c r="RLX1091" s="278"/>
      <c r="RLY1091" s="278"/>
      <c r="RLZ1091" s="278"/>
      <c r="RMA1091" s="278"/>
      <c r="RMB1091" s="278"/>
      <c r="RMC1091" s="278"/>
      <c r="RMD1091" s="278"/>
      <c r="RME1091" s="278"/>
      <c r="RMF1091" s="278"/>
      <c r="RMG1091" s="278"/>
      <c r="RMH1091" s="278"/>
      <c r="RMI1091" s="278"/>
      <c r="RMJ1091" s="278"/>
      <c r="RMK1091" s="278"/>
      <c r="RML1091" s="278"/>
      <c r="RMM1091" s="278"/>
      <c r="RMN1091" s="278"/>
      <c r="RMO1091" s="278"/>
      <c r="RMP1091" s="278"/>
      <c r="RMQ1091" s="278"/>
      <c r="RMR1091" s="278"/>
      <c r="RMS1091" s="278"/>
      <c r="RMT1091" s="278"/>
      <c r="RMU1091" s="278"/>
      <c r="RMV1091" s="278"/>
      <c r="RMW1091" s="278"/>
      <c r="RMX1091" s="278"/>
      <c r="RMY1091" s="278"/>
      <c r="RMZ1091" s="278"/>
      <c r="RNA1091" s="278"/>
      <c r="RNB1091" s="278"/>
      <c r="RNC1091" s="278"/>
      <c r="RND1091" s="278"/>
      <c r="RNE1091" s="278"/>
      <c r="RNF1091" s="278"/>
      <c r="RNG1091" s="278"/>
      <c r="RNH1091" s="278"/>
      <c r="RNI1091" s="278"/>
      <c r="RNJ1091" s="278"/>
      <c r="RNK1091" s="278"/>
      <c r="RNL1091" s="278"/>
      <c r="RNM1091" s="278"/>
      <c r="RNN1091" s="278"/>
      <c r="RNO1091" s="278"/>
      <c r="RNP1091" s="278"/>
      <c r="RNQ1091" s="278"/>
      <c r="RNR1091" s="278"/>
      <c r="RNS1091" s="278"/>
      <c r="RNT1091" s="278"/>
      <c r="RNU1091" s="278"/>
      <c r="RNV1091" s="278"/>
      <c r="RNW1091" s="278"/>
      <c r="RNX1091" s="278"/>
      <c r="RNY1091" s="278"/>
      <c r="RNZ1091" s="278"/>
      <c r="ROA1091" s="278"/>
      <c r="ROB1091" s="278"/>
      <c r="ROC1091" s="278"/>
      <c r="ROD1091" s="278"/>
      <c r="ROE1091" s="278"/>
      <c r="ROF1091" s="278"/>
      <c r="ROG1091" s="278"/>
      <c r="ROH1091" s="278"/>
      <c r="ROI1091" s="278"/>
      <c r="ROJ1091" s="278"/>
      <c r="ROK1091" s="278"/>
      <c r="ROL1091" s="278"/>
      <c r="ROM1091" s="278"/>
      <c r="RON1091" s="278"/>
      <c r="ROO1091" s="278"/>
      <c r="ROP1091" s="278"/>
      <c r="ROQ1091" s="278"/>
      <c r="ROR1091" s="278"/>
      <c r="ROS1091" s="278"/>
      <c r="ROT1091" s="278"/>
      <c r="ROU1091" s="278"/>
      <c r="ROV1091" s="278"/>
      <c r="ROW1091" s="278"/>
      <c r="ROX1091" s="278"/>
      <c r="ROY1091" s="278"/>
      <c r="ROZ1091" s="278"/>
      <c r="RPA1091" s="278"/>
      <c r="RPB1091" s="278"/>
      <c r="RPC1091" s="278"/>
      <c r="RPD1091" s="278"/>
      <c r="RPE1091" s="278"/>
      <c r="RPF1091" s="278"/>
      <c r="RPG1091" s="278"/>
      <c r="RPH1091" s="278"/>
      <c r="RPI1091" s="278"/>
      <c r="RPJ1091" s="278"/>
      <c r="RPK1091" s="278"/>
      <c r="RPL1091" s="278"/>
      <c r="RPM1091" s="278"/>
      <c r="RPN1091" s="278"/>
      <c r="RPO1091" s="278"/>
      <c r="RPP1091" s="278"/>
      <c r="RPQ1091" s="278"/>
      <c r="RPR1091" s="278"/>
      <c r="RPS1091" s="278"/>
      <c r="RPT1091" s="278"/>
      <c r="RPU1091" s="278"/>
      <c r="RPV1091" s="278"/>
      <c r="RPW1091" s="278"/>
      <c r="RPX1091" s="278"/>
      <c r="RPY1091" s="278"/>
      <c r="RPZ1091" s="278"/>
      <c r="RQA1091" s="278"/>
      <c r="RQB1091" s="278"/>
      <c r="RQC1091" s="278"/>
      <c r="RQD1091" s="278"/>
      <c r="RQE1091" s="278"/>
      <c r="RQF1091" s="278"/>
      <c r="RQG1091" s="278"/>
      <c r="RQH1091" s="278"/>
      <c r="RQI1091" s="278"/>
      <c r="RQJ1091" s="278"/>
      <c r="RQK1091" s="278"/>
      <c r="RQL1091" s="278"/>
      <c r="RQM1091" s="278"/>
      <c r="RQN1091" s="278"/>
      <c r="RQO1091" s="278"/>
      <c r="RQP1091" s="278"/>
      <c r="RQQ1091" s="278"/>
      <c r="RQR1091" s="278"/>
      <c r="RQS1091" s="278"/>
      <c r="RQT1091" s="278"/>
      <c r="RQU1091" s="278"/>
      <c r="RQV1091" s="278"/>
      <c r="RQW1091" s="278"/>
      <c r="RQX1091" s="278"/>
      <c r="RQY1091" s="278"/>
      <c r="RQZ1091" s="278"/>
      <c r="RRA1091" s="278"/>
      <c r="RRB1091" s="278"/>
      <c r="RRC1091" s="278"/>
      <c r="RRD1091" s="278"/>
      <c r="RRE1091" s="278"/>
      <c r="RRF1091" s="278"/>
      <c r="RRG1091" s="278"/>
      <c r="RRH1091" s="278"/>
      <c r="RRI1091" s="278"/>
      <c r="RRJ1091" s="278"/>
      <c r="RRK1091" s="278"/>
      <c r="RRL1091" s="278"/>
      <c r="RRM1091" s="278"/>
      <c r="RRN1091" s="278"/>
      <c r="RRO1091" s="278"/>
      <c r="RRP1091" s="278"/>
      <c r="RRQ1091" s="278"/>
      <c r="RRR1091" s="278"/>
      <c r="RRS1091" s="278"/>
      <c r="RRT1091" s="278"/>
      <c r="RRU1091" s="278"/>
      <c r="RRV1091" s="278"/>
      <c r="RRW1091" s="278"/>
      <c r="RRX1091" s="278"/>
      <c r="RRY1091" s="278"/>
      <c r="RRZ1091" s="278"/>
      <c r="RSA1091" s="278"/>
      <c r="RSB1091" s="278"/>
      <c r="RSC1091" s="278"/>
      <c r="RSD1091" s="278"/>
      <c r="RSE1091" s="278"/>
      <c r="RSF1091" s="278"/>
      <c r="RSG1091" s="278"/>
      <c r="RSH1091" s="278"/>
      <c r="RSI1091" s="278"/>
      <c r="RSJ1091" s="278"/>
      <c r="RSK1091" s="278"/>
      <c r="RSL1091" s="278"/>
      <c r="RSM1091" s="278"/>
      <c r="RSN1091" s="278"/>
      <c r="RSO1091" s="278"/>
      <c r="RSP1091" s="278"/>
      <c r="RSQ1091" s="278"/>
      <c r="RSR1091" s="278"/>
      <c r="RSS1091" s="278"/>
      <c r="RST1091" s="278"/>
      <c r="RSU1091" s="278"/>
      <c r="RSV1091" s="278"/>
      <c r="RSW1091" s="278"/>
      <c r="RSX1091" s="278"/>
      <c r="RSY1091" s="278"/>
      <c r="RSZ1091" s="278"/>
      <c r="RTA1091" s="278"/>
      <c r="RTB1091" s="278"/>
      <c r="RTC1091" s="278"/>
      <c r="RTD1091" s="278"/>
      <c r="RTE1091" s="278"/>
      <c r="RTF1091" s="278"/>
      <c r="RTG1091" s="278"/>
      <c r="RTH1091" s="278"/>
      <c r="RTI1091" s="278"/>
      <c r="RTJ1091" s="278"/>
      <c r="RTK1091" s="278"/>
      <c r="RTL1091" s="278"/>
      <c r="RTM1091" s="278"/>
      <c r="RTN1091" s="278"/>
      <c r="RTO1091" s="278"/>
      <c r="RTP1091" s="278"/>
      <c r="RTQ1091" s="278"/>
      <c r="RTR1091" s="278"/>
      <c r="RTS1091" s="278"/>
      <c r="RTT1091" s="278"/>
      <c r="RTU1091" s="278"/>
      <c r="RTV1091" s="278"/>
      <c r="RTW1091" s="278"/>
      <c r="RTX1091" s="278"/>
      <c r="RTY1091" s="278"/>
      <c r="RTZ1091" s="278"/>
      <c r="RUA1091" s="278"/>
      <c r="RUB1091" s="278"/>
      <c r="RUC1091" s="278"/>
      <c r="RUD1091" s="278"/>
      <c r="RUE1091" s="278"/>
      <c r="RUF1091" s="278"/>
      <c r="RUG1091" s="278"/>
      <c r="RUH1091" s="278"/>
      <c r="RUI1091" s="278"/>
      <c r="RUJ1091" s="278"/>
      <c r="RUK1091" s="278"/>
      <c r="RUL1091" s="278"/>
      <c r="RUM1091" s="278"/>
      <c r="RUN1091" s="278"/>
      <c r="RUO1091" s="278"/>
      <c r="RUP1091" s="278"/>
      <c r="RUQ1091" s="278"/>
      <c r="RUR1091" s="278"/>
      <c r="RUS1091" s="278"/>
      <c r="RUT1091" s="278"/>
      <c r="RUU1091" s="278"/>
      <c r="RUV1091" s="278"/>
      <c r="RUW1091" s="278"/>
      <c r="RUX1091" s="278"/>
      <c r="RUY1091" s="278"/>
      <c r="RUZ1091" s="278"/>
      <c r="RVA1091" s="278"/>
      <c r="RVB1091" s="278"/>
      <c r="RVC1091" s="278"/>
      <c r="RVD1091" s="278"/>
      <c r="RVE1091" s="278"/>
      <c r="RVF1091" s="278"/>
      <c r="RVG1091" s="278"/>
      <c r="RVH1091" s="278"/>
      <c r="RVI1091" s="278"/>
      <c r="RVJ1091" s="278"/>
      <c r="RVK1091" s="278"/>
      <c r="RVL1091" s="278"/>
      <c r="RVM1091" s="278"/>
      <c r="RVN1091" s="278"/>
      <c r="RVO1091" s="278"/>
      <c r="RVP1091" s="278"/>
      <c r="RVQ1091" s="278"/>
      <c r="RVR1091" s="278"/>
      <c r="RVS1091" s="278"/>
      <c r="RVT1091" s="278"/>
      <c r="RVU1091" s="278"/>
      <c r="RVV1091" s="278"/>
      <c r="RVW1091" s="278"/>
      <c r="RVX1091" s="278"/>
      <c r="RVY1091" s="278"/>
      <c r="RVZ1091" s="278"/>
      <c r="RWA1091" s="278"/>
      <c r="RWB1091" s="278"/>
      <c r="RWC1091" s="278"/>
      <c r="RWD1091" s="278"/>
      <c r="RWE1091" s="278"/>
      <c r="RWF1091" s="278"/>
      <c r="RWG1091" s="278"/>
      <c r="RWH1091" s="278"/>
      <c r="RWI1091" s="278"/>
      <c r="RWJ1091" s="278"/>
      <c r="RWK1091" s="278"/>
      <c r="RWL1091" s="278"/>
      <c r="RWM1091" s="278"/>
      <c r="RWN1091" s="278"/>
      <c r="RWO1091" s="278"/>
      <c r="RWP1091" s="278"/>
      <c r="RWQ1091" s="278"/>
      <c r="RWR1091" s="278"/>
      <c r="RWS1091" s="278"/>
      <c r="RWT1091" s="278"/>
      <c r="RWU1091" s="278"/>
      <c r="RWV1091" s="278"/>
      <c r="RWW1091" s="278"/>
      <c r="RWX1091" s="278"/>
      <c r="RWY1091" s="278"/>
      <c r="RWZ1091" s="278"/>
      <c r="RXA1091" s="278"/>
      <c r="RXB1091" s="278"/>
      <c r="RXC1091" s="278"/>
      <c r="RXD1091" s="278"/>
      <c r="RXE1091" s="278"/>
      <c r="RXF1091" s="278"/>
      <c r="RXG1091" s="278"/>
      <c r="RXH1091" s="278"/>
      <c r="RXI1091" s="278"/>
      <c r="RXJ1091" s="278"/>
      <c r="RXK1091" s="278"/>
      <c r="RXL1091" s="278"/>
      <c r="RXM1091" s="278"/>
      <c r="RXN1091" s="278"/>
      <c r="RXO1091" s="278"/>
      <c r="RXP1091" s="278"/>
      <c r="RXQ1091" s="278"/>
      <c r="RXR1091" s="278"/>
      <c r="RXS1091" s="278"/>
      <c r="RXT1091" s="278"/>
      <c r="RXU1091" s="278"/>
      <c r="RXV1091" s="278"/>
      <c r="RXW1091" s="278"/>
      <c r="RXX1091" s="278"/>
      <c r="RXY1091" s="278"/>
      <c r="RXZ1091" s="278"/>
      <c r="RYA1091" s="278"/>
      <c r="RYB1091" s="278"/>
      <c r="RYC1091" s="278"/>
      <c r="RYD1091" s="278"/>
      <c r="RYE1091" s="278"/>
      <c r="RYF1091" s="278"/>
      <c r="RYG1091" s="278"/>
      <c r="RYH1091" s="278"/>
      <c r="RYI1091" s="278"/>
      <c r="RYJ1091" s="278"/>
      <c r="RYK1091" s="278"/>
      <c r="RYL1091" s="278"/>
      <c r="RYM1091" s="278"/>
      <c r="RYN1091" s="278"/>
      <c r="RYO1091" s="278"/>
      <c r="RYP1091" s="278"/>
      <c r="RYQ1091" s="278"/>
      <c r="RYR1091" s="278"/>
      <c r="RYS1091" s="278"/>
      <c r="RYT1091" s="278"/>
      <c r="RYU1091" s="278"/>
      <c r="RYV1091" s="278"/>
      <c r="RYW1091" s="278"/>
      <c r="RYX1091" s="278"/>
      <c r="RYY1091" s="278"/>
      <c r="RYZ1091" s="278"/>
      <c r="RZA1091" s="278"/>
      <c r="RZB1091" s="278"/>
      <c r="RZC1091" s="278"/>
      <c r="RZD1091" s="278"/>
      <c r="RZE1091" s="278"/>
      <c r="RZF1091" s="278"/>
      <c r="RZG1091" s="278"/>
      <c r="RZH1091" s="278"/>
      <c r="RZI1091" s="278"/>
      <c r="RZJ1091" s="278"/>
      <c r="RZK1091" s="278"/>
      <c r="RZL1091" s="278"/>
      <c r="RZM1091" s="278"/>
      <c r="RZN1091" s="278"/>
      <c r="RZO1091" s="278"/>
      <c r="RZP1091" s="278"/>
      <c r="RZQ1091" s="278"/>
      <c r="RZR1091" s="278"/>
      <c r="RZS1091" s="278"/>
      <c r="RZT1091" s="278"/>
      <c r="RZU1091" s="278"/>
      <c r="RZV1091" s="278"/>
      <c r="RZW1091" s="278"/>
      <c r="RZX1091" s="278"/>
      <c r="RZY1091" s="278"/>
      <c r="RZZ1091" s="278"/>
      <c r="SAA1091" s="278"/>
      <c r="SAB1091" s="278"/>
      <c r="SAC1091" s="278"/>
      <c r="SAD1091" s="278"/>
      <c r="SAE1091" s="278"/>
      <c r="SAF1091" s="278"/>
      <c r="SAG1091" s="278"/>
      <c r="SAH1091" s="278"/>
      <c r="SAI1091" s="278"/>
      <c r="SAJ1091" s="278"/>
      <c r="SAK1091" s="278"/>
      <c r="SAL1091" s="278"/>
      <c r="SAM1091" s="278"/>
      <c r="SAN1091" s="278"/>
      <c r="SAO1091" s="278"/>
      <c r="SAP1091" s="278"/>
      <c r="SAQ1091" s="278"/>
      <c r="SAR1091" s="278"/>
      <c r="SAS1091" s="278"/>
      <c r="SAT1091" s="278"/>
      <c r="SAU1091" s="278"/>
      <c r="SAV1091" s="278"/>
      <c r="SAW1091" s="278"/>
      <c r="SAX1091" s="278"/>
      <c r="SAY1091" s="278"/>
      <c r="SAZ1091" s="278"/>
      <c r="SBA1091" s="278"/>
      <c r="SBB1091" s="278"/>
      <c r="SBC1091" s="278"/>
      <c r="SBD1091" s="278"/>
      <c r="SBE1091" s="278"/>
      <c r="SBF1091" s="278"/>
      <c r="SBG1091" s="278"/>
      <c r="SBH1091" s="278"/>
      <c r="SBI1091" s="278"/>
      <c r="SBJ1091" s="278"/>
      <c r="SBK1091" s="278"/>
      <c r="SBL1091" s="278"/>
      <c r="SBM1091" s="278"/>
      <c r="SBN1091" s="278"/>
      <c r="SBO1091" s="278"/>
      <c r="SBP1091" s="278"/>
      <c r="SBQ1091" s="278"/>
      <c r="SBR1091" s="278"/>
      <c r="SBS1091" s="278"/>
      <c r="SBT1091" s="278"/>
      <c r="SBU1091" s="278"/>
      <c r="SBV1091" s="278"/>
      <c r="SBW1091" s="278"/>
      <c r="SBX1091" s="278"/>
      <c r="SBY1091" s="278"/>
      <c r="SBZ1091" s="278"/>
      <c r="SCA1091" s="278"/>
      <c r="SCB1091" s="278"/>
      <c r="SCC1091" s="278"/>
      <c r="SCD1091" s="278"/>
      <c r="SCE1091" s="278"/>
      <c r="SCF1091" s="278"/>
      <c r="SCG1091" s="278"/>
      <c r="SCH1091" s="278"/>
      <c r="SCI1091" s="278"/>
      <c r="SCJ1091" s="278"/>
      <c r="SCK1091" s="278"/>
      <c r="SCL1091" s="278"/>
      <c r="SCM1091" s="278"/>
      <c r="SCN1091" s="278"/>
      <c r="SCO1091" s="278"/>
      <c r="SCP1091" s="278"/>
      <c r="SCQ1091" s="278"/>
      <c r="SCR1091" s="278"/>
      <c r="SCS1091" s="278"/>
      <c r="SCT1091" s="278"/>
      <c r="SCU1091" s="278"/>
      <c r="SCV1091" s="278"/>
      <c r="SCW1091" s="278"/>
      <c r="SCX1091" s="278"/>
      <c r="SCY1091" s="278"/>
      <c r="SCZ1091" s="278"/>
      <c r="SDA1091" s="278"/>
      <c r="SDB1091" s="278"/>
      <c r="SDC1091" s="278"/>
      <c r="SDD1091" s="278"/>
      <c r="SDE1091" s="278"/>
      <c r="SDF1091" s="278"/>
      <c r="SDG1091" s="278"/>
      <c r="SDH1091" s="278"/>
      <c r="SDI1091" s="278"/>
      <c r="SDJ1091" s="278"/>
      <c r="SDK1091" s="278"/>
      <c r="SDL1091" s="278"/>
      <c r="SDM1091" s="278"/>
      <c r="SDN1091" s="278"/>
      <c r="SDO1091" s="278"/>
      <c r="SDP1091" s="278"/>
      <c r="SDQ1091" s="278"/>
      <c r="SDR1091" s="278"/>
      <c r="SDS1091" s="278"/>
      <c r="SDT1091" s="278"/>
      <c r="SDU1091" s="278"/>
      <c r="SDV1091" s="278"/>
      <c r="SDW1091" s="278"/>
      <c r="SDX1091" s="278"/>
      <c r="SDY1091" s="278"/>
      <c r="SDZ1091" s="278"/>
      <c r="SEA1091" s="278"/>
      <c r="SEB1091" s="278"/>
      <c r="SEC1091" s="278"/>
      <c r="SED1091" s="278"/>
      <c r="SEE1091" s="278"/>
      <c r="SEF1091" s="278"/>
      <c r="SEG1091" s="278"/>
      <c r="SEH1091" s="278"/>
      <c r="SEI1091" s="278"/>
      <c r="SEJ1091" s="278"/>
      <c r="SEK1091" s="278"/>
      <c r="SEL1091" s="278"/>
      <c r="SEM1091" s="278"/>
      <c r="SEN1091" s="278"/>
      <c r="SEO1091" s="278"/>
      <c r="SEP1091" s="278"/>
      <c r="SEQ1091" s="278"/>
      <c r="SER1091" s="278"/>
      <c r="SES1091" s="278"/>
      <c r="SET1091" s="278"/>
      <c r="SEU1091" s="278"/>
      <c r="SEV1091" s="278"/>
      <c r="SEW1091" s="278"/>
      <c r="SEX1091" s="278"/>
      <c r="SEY1091" s="278"/>
      <c r="SEZ1091" s="278"/>
      <c r="SFA1091" s="278"/>
      <c r="SFB1091" s="278"/>
      <c r="SFC1091" s="278"/>
      <c r="SFD1091" s="278"/>
      <c r="SFE1091" s="278"/>
      <c r="SFF1091" s="278"/>
      <c r="SFG1091" s="278"/>
      <c r="SFH1091" s="278"/>
      <c r="SFI1091" s="278"/>
      <c r="SFJ1091" s="278"/>
      <c r="SFK1091" s="278"/>
      <c r="SFL1091" s="278"/>
      <c r="SFM1091" s="278"/>
      <c r="SFN1091" s="278"/>
      <c r="SFO1091" s="278"/>
      <c r="SFP1091" s="278"/>
      <c r="SFQ1091" s="278"/>
      <c r="SFR1091" s="278"/>
      <c r="SFS1091" s="278"/>
      <c r="SFT1091" s="278"/>
      <c r="SFU1091" s="278"/>
      <c r="SFV1091" s="278"/>
      <c r="SFW1091" s="278"/>
      <c r="SFX1091" s="278"/>
      <c r="SFY1091" s="278"/>
      <c r="SFZ1091" s="278"/>
      <c r="SGA1091" s="278"/>
      <c r="SGB1091" s="278"/>
      <c r="SGC1091" s="278"/>
      <c r="SGD1091" s="278"/>
      <c r="SGE1091" s="278"/>
      <c r="SGF1091" s="278"/>
      <c r="SGG1091" s="278"/>
      <c r="SGH1091" s="278"/>
      <c r="SGI1091" s="278"/>
      <c r="SGJ1091" s="278"/>
      <c r="SGK1091" s="278"/>
      <c r="SGL1091" s="278"/>
      <c r="SGM1091" s="278"/>
      <c r="SGN1091" s="278"/>
      <c r="SGO1091" s="278"/>
      <c r="SGP1091" s="278"/>
      <c r="SGQ1091" s="278"/>
      <c r="SGR1091" s="278"/>
      <c r="SGS1091" s="278"/>
      <c r="SGT1091" s="278"/>
      <c r="SGU1091" s="278"/>
      <c r="SGV1091" s="278"/>
      <c r="SGW1091" s="278"/>
      <c r="SGX1091" s="278"/>
      <c r="SGY1091" s="278"/>
      <c r="SGZ1091" s="278"/>
      <c r="SHA1091" s="278"/>
      <c r="SHB1091" s="278"/>
      <c r="SHC1091" s="278"/>
      <c r="SHD1091" s="278"/>
      <c r="SHE1091" s="278"/>
      <c r="SHF1091" s="278"/>
      <c r="SHG1091" s="278"/>
      <c r="SHH1091" s="278"/>
      <c r="SHI1091" s="278"/>
      <c r="SHJ1091" s="278"/>
      <c r="SHK1091" s="278"/>
      <c r="SHL1091" s="278"/>
      <c r="SHM1091" s="278"/>
      <c r="SHN1091" s="278"/>
      <c r="SHO1091" s="278"/>
      <c r="SHP1091" s="278"/>
      <c r="SHQ1091" s="278"/>
      <c r="SHR1091" s="278"/>
      <c r="SHS1091" s="278"/>
      <c r="SHT1091" s="278"/>
      <c r="SHU1091" s="278"/>
      <c r="SHV1091" s="278"/>
      <c r="SHW1091" s="278"/>
      <c r="SHX1091" s="278"/>
      <c r="SHY1091" s="278"/>
      <c r="SHZ1091" s="278"/>
      <c r="SIA1091" s="278"/>
      <c r="SIB1091" s="278"/>
      <c r="SIC1091" s="278"/>
      <c r="SID1091" s="278"/>
      <c r="SIE1091" s="278"/>
      <c r="SIF1091" s="278"/>
      <c r="SIG1091" s="278"/>
      <c r="SIH1091" s="278"/>
      <c r="SII1091" s="278"/>
      <c r="SIJ1091" s="278"/>
      <c r="SIK1091" s="278"/>
      <c r="SIL1091" s="278"/>
      <c r="SIM1091" s="278"/>
      <c r="SIN1091" s="278"/>
      <c r="SIO1091" s="278"/>
      <c r="SIP1091" s="278"/>
      <c r="SIQ1091" s="278"/>
      <c r="SIR1091" s="278"/>
      <c r="SIS1091" s="278"/>
      <c r="SIT1091" s="278"/>
      <c r="SIU1091" s="278"/>
      <c r="SIV1091" s="278"/>
      <c r="SIW1091" s="278"/>
      <c r="SIX1091" s="278"/>
      <c r="SIY1091" s="278"/>
      <c r="SIZ1091" s="278"/>
      <c r="SJA1091" s="278"/>
      <c r="SJB1091" s="278"/>
      <c r="SJC1091" s="278"/>
      <c r="SJD1091" s="278"/>
      <c r="SJE1091" s="278"/>
      <c r="SJF1091" s="278"/>
      <c r="SJG1091" s="278"/>
      <c r="SJH1091" s="278"/>
      <c r="SJI1091" s="278"/>
      <c r="SJJ1091" s="278"/>
      <c r="SJK1091" s="278"/>
      <c r="SJL1091" s="278"/>
      <c r="SJM1091" s="278"/>
      <c r="SJN1091" s="278"/>
      <c r="SJO1091" s="278"/>
      <c r="SJP1091" s="278"/>
      <c r="SJQ1091" s="278"/>
      <c r="SJR1091" s="278"/>
      <c r="SJS1091" s="278"/>
      <c r="SJT1091" s="278"/>
      <c r="SJU1091" s="278"/>
      <c r="SJV1091" s="278"/>
      <c r="SJW1091" s="278"/>
      <c r="SJX1091" s="278"/>
      <c r="SJY1091" s="278"/>
      <c r="SJZ1091" s="278"/>
      <c r="SKA1091" s="278"/>
      <c r="SKB1091" s="278"/>
      <c r="SKC1091" s="278"/>
      <c r="SKD1091" s="278"/>
      <c r="SKE1091" s="278"/>
      <c r="SKF1091" s="278"/>
      <c r="SKG1091" s="278"/>
      <c r="SKH1091" s="278"/>
      <c r="SKI1091" s="278"/>
      <c r="SKJ1091" s="278"/>
      <c r="SKK1091" s="278"/>
      <c r="SKL1091" s="278"/>
      <c r="SKM1091" s="278"/>
      <c r="SKN1091" s="278"/>
      <c r="SKO1091" s="278"/>
      <c r="SKP1091" s="278"/>
      <c r="SKQ1091" s="278"/>
      <c r="SKR1091" s="278"/>
      <c r="SKS1091" s="278"/>
      <c r="SKT1091" s="278"/>
      <c r="SKU1091" s="278"/>
      <c r="SKV1091" s="278"/>
      <c r="SKW1091" s="278"/>
      <c r="SKX1091" s="278"/>
      <c r="SKY1091" s="278"/>
      <c r="SKZ1091" s="278"/>
      <c r="SLA1091" s="278"/>
      <c r="SLB1091" s="278"/>
      <c r="SLC1091" s="278"/>
      <c r="SLD1091" s="278"/>
      <c r="SLE1091" s="278"/>
      <c r="SLF1091" s="278"/>
      <c r="SLG1091" s="278"/>
      <c r="SLH1091" s="278"/>
      <c r="SLI1091" s="278"/>
      <c r="SLJ1091" s="278"/>
      <c r="SLK1091" s="278"/>
      <c r="SLL1091" s="278"/>
      <c r="SLM1091" s="278"/>
      <c r="SLN1091" s="278"/>
      <c r="SLO1091" s="278"/>
      <c r="SLP1091" s="278"/>
      <c r="SLQ1091" s="278"/>
      <c r="SLR1091" s="278"/>
      <c r="SLS1091" s="278"/>
      <c r="SLT1091" s="278"/>
      <c r="SLU1091" s="278"/>
      <c r="SLV1091" s="278"/>
      <c r="SLW1091" s="278"/>
      <c r="SLX1091" s="278"/>
      <c r="SLY1091" s="278"/>
      <c r="SLZ1091" s="278"/>
      <c r="SMA1091" s="278"/>
      <c r="SMB1091" s="278"/>
      <c r="SMC1091" s="278"/>
      <c r="SMD1091" s="278"/>
      <c r="SME1091" s="278"/>
      <c r="SMF1091" s="278"/>
      <c r="SMG1091" s="278"/>
      <c r="SMH1091" s="278"/>
      <c r="SMI1091" s="278"/>
      <c r="SMJ1091" s="278"/>
      <c r="SMK1091" s="278"/>
      <c r="SML1091" s="278"/>
      <c r="SMM1091" s="278"/>
      <c r="SMN1091" s="278"/>
      <c r="SMO1091" s="278"/>
      <c r="SMP1091" s="278"/>
      <c r="SMQ1091" s="278"/>
      <c r="SMR1091" s="278"/>
      <c r="SMS1091" s="278"/>
      <c r="SMT1091" s="278"/>
      <c r="SMU1091" s="278"/>
      <c r="SMV1091" s="278"/>
      <c r="SMW1091" s="278"/>
      <c r="SMX1091" s="278"/>
      <c r="SMY1091" s="278"/>
      <c r="SMZ1091" s="278"/>
      <c r="SNA1091" s="278"/>
      <c r="SNB1091" s="278"/>
      <c r="SNC1091" s="278"/>
      <c r="SND1091" s="278"/>
      <c r="SNE1091" s="278"/>
      <c r="SNF1091" s="278"/>
      <c r="SNG1091" s="278"/>
      <c r="SNH1091" s="278"/>
      <c r="SNI1091" s="278"/>
      <c r="SNJ1091" s="278"/>
      <c r="SNK1091" s="278"/>
      <c r="SNL1091" s="278"/>
      <c r="SNM1091" s="278"/>
      <c r="SNN1091" s="278"/>
      <c r="SNO1091" s="278"/>
      <c r="SNP1091" s="278"/>
      <c r="SNQ1091" s="278"/>
      <c r="SNR1091" s="278"/>
      <c r="SNS1091" s="278"/>
      <c r="SNT1091" s="278"/>
      <c r="SNU1091" s="278"/>
      <c r="SNV1091" s="278"/>
      <c r="SNW1091" s="278"/>
      <c r="SNX1091" s="278"/>
      <c r="SNY1091" s="278"/>
      <c r="SNZ1091" s="278"/>
      <c r="SOA1091" s="278"/>
      <c r="SOB1091" s="278"/>
      <c r="SOC1091" s="278"/>
      <c r="SOD1091" s="278"/>
      <c r="SOE1091" s="278"/>
      <c r="SOF1091" s="278"/>
      <c r="SOG1091" s="278"/>
      <c r="SOH1091" s="278"/>
      <c r="SOI1091" s="278"/>
      <c r="SOJ1091" s="278"/>
      <c r="SOK1091" s="278"/>
      <c r="SOL1091" s="278"/>
      <c r="SOM1091" s="278"/>
      <c r="SON1091" s="278"/>
      <c r="SOO1091" s="278"/>
      <c r="SOP1091" s="278"/>
      <c r="SOQ1091" s="278"/>
      <c r="SOR1091" s="278"/>
      <c r="SOS1091" s="278"/>
      <c r="SOT1091" s="278"/>
      <c r="SOU1091" s="278"/>
      <c r="SOV1091" s="278"/>
      <c r="SOW1091" s="278"/>
      <c r="SOX1091" s="278"/>
      <c r="SOY1091" s="278"/>
      <c r="SOZ1091" s="278"/>
      <c r="SPA1091" s="278"/>
      <c r="SPB1091" s="278"/>
      <c r="SPC1091" s="278"/>
      <c r="SPD1091" s="278"/>
      <c r="SPE1091" s="278"/>
      <c r="SPF1091" s="278"/>
      <c r="SPG1091" s="278"/>
      <c r="SPH1091" s="278"/>
      <c r="SPI1091" s="278"/>
      <c r="SPJ1091" s="278"/>
      <c r="SPK1091" s="278"/>
      <c r="SPL1091" s="278"/>
      <c r="SPM1091" s="278"/>
      <c r="SPN1091" s="278"/>
      <c r="SPO1091" s="278"/>
      <c r="SPP1091" s="278"/>
      <c r="SPQ1091" s="278"/>
      <c r="SPR1091" s="278"/>
      <c r="SPS1091" s="278"/>
      <c r="SPT1091" s="278"/>
      <c r="SPU1091" s="278"/>
      <c r="SPV1091" s="278"/>
      <c r="SPW1091" s="278"/>
      <c r="SPX1091" s="278"/>
      <c r="SPY1091" s="278"/>
      <c r="SPZ1091" s="278"/>
      <c r="SQA1091" s="278"/>
      <c r="SQB1091" s="278"/>
      <c r="SQC1091" s="278"/>
      <c r="SQD1091" s="278"/>
      <c r="SQE1091" s="278"/>
      <c r="SQF1091" s="278"/>
      <c r="SQG1091" s="278"/>
      <c r="SQH1091" s="278"/>
      <c r="SQI1091" s="278"/>
      <c r="SQJ1091" s="278"/>
      <c r="SQK1091" s="278"/>
      <c r="SQL1091" s="278"/>
      <c r="SQM1091" s="278"/>
      <c r="SQN1091" s="278"/>
      <c r="SQO1091" s="278"/>
      <c r="SQP1091" s="278"/>
      <c r="SQQ1091" s="278"/>
      <c r="SQR1091" s="278"/>
      <c r="SQS1091" s="278"/>
      <c r="SQT1091" s="278"/>
      <c r="SQU1091" s="278"/>
      <c r="SQV1091" s="278"/>
      <c r="SQW1091" s="278"/>
      <c r="SQX1091" s="278"/>
      <c r="SQY1091" s="278"/>
      <c r="SQZ1091" s="278"/>
      <c r="SRA1091" s="278"/>
      <c r="SRB1091" s="278"/>
      <c r="SRC1091" s="278"/>
      <c r="SRD1091" s="278"/>
      <c r="SRE1091" s="278"/>
      <c r="SRF1091" s="278"/>
      <c r="SRG1091" s="278"/>
      <c r="SRH1091" s="278"/>
      <c r="SRI1091" s="278"/>
      <c r="SRJ1091" s="278"/>
      <c r="SRK1091" s="278"/>
      <c r="SRL1091" s="278"/>
      <c r="SRM1091" s="278"/>
      <c r="SRN1091" s="278"/>
      <c r="SRO1091" s="278"/>
      <c r="SRP1091" s="278"/>
      <c r="SRQ1091" s="278"/>
      <c r="SRR1091" s="278"/>
      <c r="SRS1091" s="278"/>
      <c r="SRT1091" s="278"/>
      <c r="SRU1091" s="278"/>
      <c r="SRV1091" s="278"/>
      <c r="SRW1091" s="278"/>
      <c r="SRX1091" s="278"/>
      <c r="SRY1091" s="278"/>
      <c r="SRZ1091" s="278"/>
      <c r="SSA1091" s="278"/>
      <c r="SSB1091" s="278"/>
      <c r="SSC1091" s="278"/>
      <c r="SSD1091" s="278"/>
      <c r="SSE1091" s="278"/>
      <c r="SSF1091" s="278"/>
      <c r="SSG1091" s="278"/>
      <c r="SSH1091" s="278"/>
      <c r="SSI1091" s="278"/>
      <c r="SSJ1091" s="278"/>
      <c r="SSK1091" s="278"/>
      <c r="SSL1091" s="278"/>
      <c r="SSM1091" s="278"/>
      <c r="SSN1091" s="278"/>
      <c r="SSO1091" s="278"/>
      <c r="SSP1091" s="278"/>
      <c r="SSQ1091" s="278"/>
      <c r="SSR1091" s="278"/>
      <c r="SSS1091" s="278"/>
      <c r="SST1091" s="278"/>
      <c r="SSU1091" s="278"/>
      <c r="SSV1091" s="278"/>
      <c r="SSW1091" s="278"/>
      <c r="SSX1091" s="278"/>
      <c r="SSY1091" s="278"/>
      <c r="SSZ1091" s="278"/>
      <c r="STA1091" s="278"/>
      <c r="STB1091" s="278"/>
      <c r="STC1091" s="278"/>
      <c r="STD1091" s="278"/>
      <c r="STE1091" s="278"/>
      <c r="STF1091" s="278"/>
      <c r="STG1091" s="278"/>
      <c r="STH1091" s="278"/>
      <c r="STI1091" s="278"/>
      <c r="STJ1091" s="278"/>
      <c r="STK1091" s="278"/>
      <c r="STL1091" s="278"/>
      <c r="STM1091" s="278"/>
      <c r="STN1091" s="278"/>
      <c r="STO1091" s="278"/>
      <c r="STP1091" s="278"/>
      <c r="STQ1091" s="278"/>
      <c r="STR1091" s="278"/>
      <c r="STS1091" s="278"/>
      <c r="STT1091" s="278"/>
      <c r="STU1091" s="278"/>
      <c r="STV1091" s="278"/>
      <c r="STW1091" s="278"/>
      <c r="STX1091" s="278"/>
      <c r="STY1091" s="278"/>
      <c r="STZ1091" s="278"/>
      <c r="SUA1091" s="278"/>
      <c r="SUB1091" s="278"/>
      <c r="SUC1091" s="278"/>
      <c r="SUD1091" s="278"/>
      <c r="SUE1091" s="278"/>
      <c r="SUF1091" s="278"/>
      <c r="SUG1091" s="278"/>
      <c r="SUH1091" s="278"/>
      <c r="SUI1091" s="278"/>
      <c r="SUJ1091" s="278"/>
      <c r="SUK1091" s="278"/>
      <c r="SUL1091" s="278"/>
      <c r="SUM1091" s="278"/>
      <c r="SUN1091" s="278"/>
      <c r="SUO1091" s="278"/>
      <c r="SUP1091" s="278"/>
      <c r="SUQ1091" s="278"/>
      <c r="SUR1091" s="278"/>
      <c r="SUS1091" s="278"/>
      <c r="SUT1091" s="278"/>
      <c r="SUU1091" s="278"/>
      <c r="SUV1091" s="278"/>
      <c r="SUW1091" s="278"/>
      <c r="SUX1091" s="278"/>
      <c r="SUY1091" s="278"/>
      <c r="SUZ1091" s="278"/>
      <c r="SVA1091" s="278"/>
      <c r="SVB1091" s="278"/>
      <c r="SVC1091" s="278"/>
      <c r="SVD1091" s="278"/>
      <c r="SVE1091" s="278"/>
      <c r="SVF1091" s="278"/>
      <c r="SVG1091" s="278"/>
      <c r="SVH1091" s="278"/>
      <c r="SVI1091" s="278"/>
      <c r="SVJ1091" s="278"/>
      <c r="SVK1091" s="278"/>
      <c r="SVL1091" s="278"/>
      <c r="SVM1091" s="278"/>
      <c r="SVN1091" s="278"/>
      <c r="SVO1091" s="278"/>
      <c r="SVP1091" s="278"/>
      <c r="SVQ1091" s="278"/>
      <c r="SVR1091" s="278"/>
      <c r="SVS1091" s="278"/>
      <c r="SVT1091" s="278"/>
      <c r="SVU1091" s="278"/>
      <c r="SVV1091" s="278"/>
      <c r="SVW1091" s="278"/>
      <c r="SVX1091" s="278"/>
      <c r="SVY1091" s="278"/>
      <c r="SVZ1091" s="278"/>
      <c r="SWA1091" s="278"/>
      <c r="SWB1091" s="278"/>
      <c r="SWC1091" s="278"/>
      <c r="SWD1091" s="278"/>
      <c r="SWE1091" s="278"/>
      <c r="SWF1091" s="278"/>
      <c r="SWG1091" s="278"/>
      <c r="SWH1091" s="278"/>
      <c r="SWI1091" s="278"/>
      <c r="SWJ1091" s="278"/>
      <c r="SWK1091" s="278"/>
      <c r="SWL1091" s="278"/>
      <c r="SWM1091" s="278"/>
      <c r="SWN1091" s="278"/>
      <c r="SWO1091" s="278"/>
      <c r="SWP1091" s="278"/>
      <c r="SWQ1091" s="278"/>
      <c r="SWR1091" s="278"/>
      <c r="SWS1091" s="278"/>
      <c r="SWT1091" s="278"/>
      <c r="SWU1091" s="278"/>
      <c r="SWV1091" s="278"/>
      <c r="SWW1091" s="278"/>
      <c r="SWX1091" s="278"/>
      <c r="SWY1091" s="278"/>
      <c r="SWZ1091" s="278"/>
      <c r="SXA1091" s="278"/>
      <c r="SXB1091" s="278"/>
      <c r="SXC1091" s="278"/>
      <c r="SXD1091" s="278"/>
      <c r="SXE1091" s="278"/>
      <c r="SXF1091" s="278"/>
      <c r="SXG1091" s="278"/>
      <c r="SXH1091" s="278"/>
      <c r="SXI1091" s="278"/>
      <c r="SXJ1091" s="278"/>
      <c r="SXK1091" s="278"/>
      <c r="SXL1091" s="278"/>
      <c r="SXM1091" s="278"/>
      <c r="SXN1091" s="278"/>
      <c r="SXO1091" s="278"/>
      <c r="SXP1091" s="278"/>
      <c r="SXQ1091" s="278"/>
      <c r="SXR1091" s="278"/>
      <c r="SXS1091" s="278"/>
      <c r="SXT1091" s="278"/>
      <c r="SXU1091" s="278"/>
      <c r="SXV1091" s="278"/>
      <c r="SXW1091" s="278"/>
      <c r="SXX1091" s="278"/>
      <c r="SXY1091" s="278"/>
      <c r="SXZ1091" s="278"/>
      <c r="SYA1091" s="278"/>
      <c r="SYB1091" s="278"/>
      <c r="SYC1091" s="278"/>
      <c r="SYD1091" s="278"/>
      <c r="SYE1091" s="278"/>
      <c r="SYF1091" s="278"/>
      <c r="SYG1091" s="278"/>
      <c r="SYH1091" s="278"/>
      <c r="SYI1091" s="278"/>
      <c r="SYJ1091" s="278"/>
      <c r="SYK1091" s="278"/>
      <c r="SYL1091" s="278"/>
      <c r="SYM1091" s="278"/>
      <c r="SYN1091" s="278"/>
      <c r="SYO1091" s="278"/>
      <c r="SYP1091" s="278"/>
      <c r="SYQ1091" s="278"/>
      <c r="SYR1091" s="278"/>
      <c r="SYS1091" s="278"/>
      <c r="SYT1091" s="278"/>
      <c r="SYU1091" s="278"/>
      <c r="SYV1091" s="278"/>
      <c r="SYW1091" s="278"/>
      <c r="SYX1091" s="278"/>
      <c r="SYY1091" s="278"/>
      <c r="SYZ1091" s="278"/>
      <c r="SZA1091" s="278"/>
      <c r="SZB1091" s="278"/>
      <c r="SZC1091" s="278"/>
      <c r="SZD1091" s="278"/>
      <c r="SZE1091" s="278"/>
      <c r="SZF1091" s="278"/>
      <c r="SZG1091" s="278"/>
      <c r="SZH1091" s="278"/>
      <c r="SZI1091" s="278"/>
      <c r="SZJ1091" s="278"/>
      <c r="SZK1091" s="278"/>
      <c r="SZL1091" s="278"/>
      <c r="SZM1091" s="278"/>
      <c r="SZN1091" s="278"/>
      <c r="SZO1091" s="278"/>
      <c r="SZP1091" s="278"/>
      <c r="SZQ1091" s="278"/>
      <c r="SZR1091" s="278"/>
      <c r="SZS1091" s="278"/>
      <c r="SZT1091" s="278"/>
      <c r="SZU1091" s="278"/>
      <c r="SZV1091" s="278"/>
      <c r="SZW1091" s="278"/>
      <c r="SZX1091" s="278"/>
      <c r="SZY1091" s="278"/>
      <c r="SZZ1091" s="278"/>
      <c r="TAA1091" s="278"/>
      <c r="TAB1091" s="278"/>
      <c r="TAC1091" s="278"/>
      <c r="TAD1091" s="278"/>
      <c r="TAE1091" s="278"/>
      <c r="TAF1091" s="278"/>
      <c r="TAG1091" s="278"/>
      <c r="TAH1091" s="278"/>
      <c r="TAI1091" s="278"/>
      <c r="TAJ1091" s="278"/>
      <c r="TAK1091" s="278"/>
      <c r="TAL1091" s="278"/>
      <c r="TAM1091" s="278"/>
      <c r="TAN1091" s="278"/>
      <c r="TAO1091" s="278"/>
      <c r="TAP1091" s="278"/>
      <c r="TAQ1091" s="278"/>
      <c r="TAR1091" s="278"/>
      <c r="TAS1091" s="278"/>
      <c r="TAT1091" s="278"/>
      <c r="TAU1091" s="278"/>
      <c r="TAV1091" s="278"/>
      <c r="TAW1091" s="278"/>
      <c r="TAX1091" s="278"/>
      <c r="TAY1091" s="278"/>
      <c r="TAZ1091" s="278"/>
      <c r="TBA1091" s="278"/>
      <c r="TBB1091" s="278"/>
      <c r="TBC1091" s="278"/>
      <c r="TBD1091" s="278"/>
      <c r="TBE1091" s="278"/>
      <c r="TBF1091" s="278"/>
      <c r="TBG1091" s="278"/>
      <c r="TBH1091" s="278"/>
      <c r="TBI1091" s="278"/>
      <c r="TBJ1091" s="278"/>
      <c r="TBK1091" s="278"/>
      <c r="TBL1091" s="278"/>
      <c r="TBM1091" s="278"/>
      <c r="TBN1091" s="278"/>
      <c r="TBO1091" s="278"/>
      <c r="TBP1091" s="278"/>
      <c r="TBQ1091" s="278"/>
      <c r="TBR1091" s="278"/>
      <c r="TBS1091" s="278"/>
      <c r="TBT1091" s="278"/>
      <c r="TBU1091" s="278"/>
      <c r="TBV1091" s="278"/>
      <c r="TBW1091" s="278"/>
      <c r="TBX1091" s="278"/>
      <c r="TBY1091" s="278"/>
      <c r="TBZ1091" s="278"/>
      <c r="TCA1091" s="278"/>
      <c r="TCB1091" s="278"/>
      <c r="TCC1091" s="278"/>
      <c r="TCD1091" s="278"/>
      <c r="TCE1091" s="278"/>
      <c r="TCF1091" s="278"/>
      <c r="TCG1091" s="278"/>
      <c r="TCH1091" s="278"/>
      <c r="TCI1091" s="278"/>
      <c r="TCJ1091" s="278"/>
      <c r="TCK1091" s="278"/>
      <c r="TCL1091" s="278"/>
      <c r="TCM1091" s="278"/>
      <c r="TCN1091" s="278"/>
      <c r="TCO1091" s="278"/>
      <c r="TCP1091" s="278"/>
      <c r="TCQ1091" s="278"/>
      <c r="TCR1091" s="278"/>
      <c r="TCS1091" s="278"/>
      <c r="TCT1091" s="278"/>
      <c r="TCU1091" s="278"/>
      <c r="TCV1091" s="278"/>
      <c r="TCW1091" s="278"/>
      <c r="TCX1091" s="278"/>
      <c r="TCY1091" s="278"/>
      <c r="TCZ1091" s="278"/>
      <c r="TDA1091" s="278"/>
      <c r="TDB1091" s="278"/>
      <c r="TDC1091" s="278"/>
      <c r="TDD1091" s="278"/>
      <c r="TDE1091" s="278"/>
      <c r="TDF1091" s="278"/>
      <c r="TDG1091" s="278"/>
      <c r="TDH1091" s="278"/>
      <c r="TDI1091" s="278"/>
      <c r="TDJ1091" s="278"/>
      <c r="TDK1091" s="278"/>
      <c r="TDL1091" s="278"/>
      <c r="TDM1091" s="278"/>
      <c r="TDN1091" s="278"/>
      <c r="TDO1091" s="278"/>
      <c r="TDP1091" s="278"/>
      <c r="TDQ1091" s="278"/>
      <c r="TDR1091" s="278"/>
      <c r="TDS1091" s="278"/>
      <c r="TDT1091" s="278"/>
      <c r="TDU1091" s="278"/>
      <c r="TDV1091" s="278"/>
      <c r="TDW1091" s="278"/>
      <c r="TDX1091" s="278"/>
      <c r="TDY1091" s="278"/>
      <c r="TDZ1091" s="278"/>
      <c r="TEA1091" s="278"/>
      <c r="TEB1091" s="278"/>
      <c r="TEC1091" s="278"/>
      <c r="TED1091" s="278"/>
      <c r="TEE1091" s="278"/>
      <c r="TEF1091" s="278"/>
      <c r="TEG1091" s="278"/>
      <c r="TEH1091" s="278"/>
      <c r="TEI1091" s="278"/>
      <c r="TEJ1091" s="278"/>
      <c r="TEK1091" s="278"/>
      <c r="TEL1091" s="278"/>
      <c r="TEM1091" s="278"/>
      <c r="TEN1091" s="278"/>
      <c r="TEO1091" s="278"/>
      <c r="TEP1091" s="278"/>
      <c r="TEQ1091" s="278"/>
      <c r="TER1091" s="278"/>
      <c r="TES1091" s="278"/>
      <c r="TET1091" s="278"/>
      <c r="TEU1091" s="278"/>
      <c r="TEV1091" s="278"/>
      <c r="TEW1091" s="278"/>
      <c r="TEX1091" s="278"/>
      <c r="TEY1091" s="278"/>
      <c r="TEZ1091" s="278"/>
      <c r="TFA1091" s="278"/>
      <c r="TFB1091" s="278"/>
      <c r="TFC1091" s="278"/>
      <c r="TFD1091" s="278"/>
      <c r="TFE1091" s="278"/>
      <c r="TFF1091" s="278"/>
      <c r="TFG1091" s="278"/>
      <c r="TFH1091" s="278"/>
      <c r="TFI1091" s="278"/>
      <c r="TFJ1091" s="278"/>
      <c r="TFK1091" s="278"/>
      <c r="TFL1091" s="278"/>
      <c r="TFM1091" s="278"/>
      <c r="TFN1091" s="278"/>
      <c r="TFO1091" s="278"/>
      <c r="TFP1091" s="278"/>
      <c r="TFQ1091" s="278"/>
      <c r="TFR1091" s="278"/>
      <c r="TFS1091" s="278"/>
      <c r="TFT1091" s="278"/>
      <c r="TFU1091" s="278"/>
      <c r="TFV1091" s="278"/>
      <c r="TFW1091" s="278"/>
      <c r="TFX1091" s="278"/>
      <c r="TFY1091" s="278"/>
      <c r="TFZ1091" s="278"/>
      <c r="TGA1091" s="278"/>
      <c r="TGB1091" s="278"/>
      <c r="TGC1091" s="278"/>
      <c r="TGD1091" s="278"/>
      <c r="TGE1091" s="278"/>
      <c r="TGF1091" s="278"/>
      <c r="TGG1091" s="278"/>
      <c r="TGH1091" s="278"/>
      <c r="TGI1091" s="278"/>
      <c r="TGJ1091" s="278"/>
      <c r="TGK1091" s="278"/>
      <c r="TGL1091" s="278"/>
      <c r="TGM1091" s="278"/>
      <c r="TGN1091" s="278"/>
      <c r="TGO1091" s="278"/>
      <c r="TGP1091" s="278"/>
      <c r="TGQ1091" s="278"/>
      <c r="TGR1091" s="278"/>
      <c r="TGS1091" s="278"/>
      <c r="TGT1091" s="278"/>
      <c r="TGU1091" s="278"/>
      <c r="TGV1091" s="278"/>
      <c r="TGW1091" s="278"/>
      <c r="TGX1091" s="278"/>
      <c r="TGY1091" s="278"/>
      <c r="TGZ1091" s="278"/>
      <c r="THA1091" s="278"/>
      <c r="THB1091" s="278"/>
      <c r="THC1091" s="278"/>
      <c r="THD1091" s="278"/>
      <c r="THE1091" s="278"/>
      <c r="THF1091" s="278"/>
      <c r="THG1091" s="278"/>
      <c r="THH1091" s="278"/>
      <c r="THI1091" s="278"/>
      <c r="THJ1091" s="278"/>
      <c r="THK1091" s="278"/>
      <c r="THL1091" s="278"/>
      <c r="THM1091" s="278"/>
      <c r="THN1091" s="278"/>
      <c r="THO1091" s="278"/>
      <c r="THP1091" s="278"/>
      <c r="THQ1091" s="278"/>
      <c r="THR1091" s="278"/>
      <c r="THS1091" s="278"/>
      <c r="THT1091" s="278"/>
      <c r="THU1091" s="278"/>
      <c r="THV1091" s="278"/>
      <c r="THW1091" s="278"/>
      <c r="THX1091" s="278"/>
      <c r="THY1091" s="278"/>
      <c r="THZ1091" s="278"/>
      <c r="TIA1091" s="278"/>
      <c r="TIB1091" s="278"/>
      <c r="TIC1091" s="278"/>
      <c r="TID1091" s="278"/>
      <c r="TIE1091" s="278"/>
      <c r="TIF1091" s="278"/>
      <c r="TIG1091" s="278"/>
      <c r="TIH1091" s="278"/>
      <c r="TII1091" s="278"/>
      <c r="TIJ1091" s="278"/>
      <c r="TIK1091" s="278"/>
      <c r="TIL1091" s="278"/>
      <c r="TIM1091" s="278"/>
      <c r="TIN1091" s="278"/>
      <c r="TIO1091" s="278"/>
      <c r="TIP1091" s="278"/>
      <c r="TIQ1091" s="278"/>
      <c r="TIR1091" s="278"/>
      <c r="TIS1091" s="278"/>
      <c r="TIT1091" s="278"/>
      <c r="TIU1091" s="278"/>
      <c r="TIV1091" s="278"/>
      <c r="TIW1091" s="278"/>
      <c r="TIX1091" s="278"/>
      <c r="TIY1091" s="278"/>
      <c r="TIZ1091" s="278"/>
      <c r="TJA1091" s="278"/>
      <c r="TJB1091" s="278"/>
      <c r="TJC1091" s="278"/>
      <c r="TJD1091" s="278"/>
      <c r="TJE1091" s="278"/>
      <c r="TJF1091" s="278"/>
      <c r="TJG1091" s="278"/>
      <c r="TJH1091" s="278"/>
      <c r="TJI1091" s="278"/>
      <c r="TJJ1091" s="278"/>
      <c r="TJK1091" s="278"/>
      <c r="TJL1091" s="278"/>
      <c r="TJM1091" s="278"/>
      <c r="TJN1091" s="278"/>
      <c r="TJO1091" s="278"/>
      <c r="TJP1091" s="278"/>
      <c r="TJQ1091" s="278"/>
      <c r="TJR1091" s="278"/>
      <c r="TJS1091" s="278"/>
      <c r="TJT1091" s="278"/>
      <c r="TJU1091" s="278"/>
      <c r="TJV1091" s="278"/>
      <c r="TJW1091" s="278"/>
      <c r="TJX1091" s="278"/>
      <c r="TJY1091" s="278"/>
      <c r="TJZ1091" s="278"/>
      <c r="TKA1091" s="278"/>
      <c r="TKB1091" s="278"/>
      <c r="TKC1091" s="278"/>
      <c r="TKD1091" s="278"/>
      <c r="TKE1091" s="278"/>
      <c r="TKF1091" s="278"/>
      <c r="TKG1091" s="278"/>
      <c r="TKH1091" s="278"/>
      <c r="TKI1091" s="278"/>
      <c r="TKJ1091" s="278"/>
      <c r="TKK1091" s="278"/>
      <c r="TKL1091" s="278"/>
      <c r="TKM1091" s="278"/>
      <c r="TKN1091" s="278"/>
      <c r="TKO1091" s="278"/>
      <c r="TKP1091" s="278"/>
      <c r="TKQ1091" s="278"/>
      <c r="TKR1091" s="278"/>
      <c r="TKS1091" s="278"/>
      <c r="TKT1091" s="278"/>
      <c r="TKU1091" s="278"/>
      <c r="TKV1091" s="278"/>
      <c r="TKW1091" s="278"/>
      <c r="TKX1091" s="278"/>
      <c r="TKY1091" s="278"/>
      <c r="TKZ1091" s="278"/>
      <c r="TLA1091" s="278"/>
      <c r="TLB1091" s="278"/>
      <c r="TLC1091" s="278"/>
      <c r="TLD1091" s="278"/>
      <c r="TLE1091" s="278"/>
      <c r="TLF1091" s="278"/>
      <c r="TLG1091" s="278"/>
      <c r="TLH1091" s="278"/>
      <c r="TLI1091" s="278"/>
      <c r="TLJ1091" s="278"/>
      <c r="TLK1091" s="278"/>
      <c r="TLL1091" s="278"/>
      <c r="TLM1091" s="278"/>
      <c r="TLN1091" s="278"/>
      <c r="TLO1091" s="278"/>
      <c r="TLP1091" s="278"/>
      <c r="TLQ1091" s="278"/>
      <c r="TLR1091" s="278"/>
      <c r="TLS1091" s="278"/>
      <c r="TLT1091" s="278"/>
      <c r="TLU1091" s="278"/>
      <c r="TLV1091" s="278"/>
      <c r="TLW1091" s="278"/>
      <c r="TLX1091" s="278"/>
      <c r="TLY1091" s="278"/>
      <c r="TLZ1091" s="278"/>
      <c r="TMA1091" s="278"/>
      <c r="TMB1091" s="278"/>
      <c r="TMC1091" s="278"/>
      <c r="TMD1091" s="278"/>
      <c r="TME1091" s="278"/>
      <c r="TMF1091" s="278"/>
      <c r="TMG1091" s="278"/>
      <c r="TMH1091" s="278"/>
      <c r="TMI1091" s="278"/>
      <c r="TMJ1091" s="278"/>
      <c r="TMK1091" s="278"/>
      <c r="TML1091" s="278"/>
      <c r="TMM1091" s="278"/>
      <c r="TMN1091" s="278"/>
      <c r="TMO1091" s="278"/>
      <c r="TMP1091" s="278"/>
      <c r="TMQ1091" s="278"/>
      <c r="TMR1091" s="278"/>
      <c r="TMS1091" s="278"/>
      <c r="TMT1091" s="278"/>
      <c r="TMU1091" s="278"/>
      <c r="TMV1091" s="278"/>
      <c r="TMW1091" s="278"/>
      <c r="TMX1091" s="278"/>
      <c r="TMY1091" s="278"/>
      <c r="TMZ1091" s="278"/>
      <c r="TNA1091" s="278"/>
      <c r="TNB1091" s="278"/>
      <c r="TNC1091" s="278"/>
      <c r="TND1091" s="278"/>
      <c r="TNE1091" s="278"/>
      <c r="TNF1091" s="278"/>
      <c r="TNG1091" s="278"/>
      <c r="TNH1091" s="278"/>
      <c r="TNI1091" s="278"/>
      <c r="TNJ1091" s="278"/>
      <c r="TNK1091" s="278"/>
      <c r="TNL1091" s="278"/>
      <c r="TNM1091" s="278"/>
      <c r="TNN1091" s="278"/>
      <c r="TNO1091" s="278"/>
      <c r="TNP1091" s="278"/>
      <c r="TNQ1091" s="278"/>
      <c r="TNR1091" s="278"/>
      <c r="TNS1091" s="278"/>
      <c r="TNT1091" s="278"/>
      <c r="TNU1091" s="278"/>
      <c r="TNV1091" s="278"/>
      <c r="TNW1091" s="278"/>
      <c r="TNX1091" s="278"/>
      <c r="TNY1091" s="278"/>
      <c r="TNZ1091" s="278"/>
      <c r="TOA1091" s="278"/>
      <c r="TOB1091" s="278"/>
      <c r="TOC1091" s="278"/>
      <c r="TOD1091" s="278"/>
      <c r="TOE1091" s="278"/>
      <c r="TOF1091" s="278"/>
      <c r="TOG1091" s="278"/>
      <c r="TOH1091" s="278"/>
      <c r="TOI1091" s="278"/>
      <c r="TOJ1091" s="278"/>
      <c r="TOK1091" s="278"/>
      <c r="TOL1091" s="278"/>
      <c r="TOM1091" s="278"/>
      <c r="TON1091" s="278"/>
      <c r="TOO1091" s="278"/>
      <c r="TOP1091" s="278"/>
      <c r="TOQ1091" s="278"/>
      <c r="TOR1091" s="278"/>
      <c r="TOS1091" s="278"/>
      <c r="TOT1091" s="278"/>
      <c r="TOU1091" s="278"/>
      <c r="TOV1091" s="278"/>
      <c r="TOW1091" s="278"/>
      <c r="TOX1091" s="278"/>
      <c r="TOY1091" s="278"/>
      <c r="TOZ1091" s="278"/>
      <c r="TPA1091" s="278"/>
      <c r="TPB1091" s="278"/>
      <c r="TPC1091" s="278"/>
      <c r="TPD1091" s="278"/>
      <c r="TPE1091" s="278"/>
      <c r="TPF1091" s="278"/>
      <c r="TPG1091" s="278"/>
      <c r="TPH1091" s="278"/>
      <c r="TPI1091" s="278"/>
      <c r="TPJ1091" s="278"/>
      <c r="TPK1091" s="278"/>
      <c r="TPL1091" s="278"/>
      <c r="TPM1091" s="278"/>
      <c r="TPN1091" s="278"/>
      <c r="TPO1091" s="278"/>
      <c r="TPP1091" s="278"/>
      <c r="TPQ1091" s="278"/>
      <c r="TPR1091" s="278"/>
      <c r="TPS1091" s="278"/>
      <c r="TPT1091" s="278"/>
      <c r="TPU1091" s="278"/>
      <c r="TPV1091" s="278"/>
      <c r="TPW1091" s="278"/>
      <c r="TPX1091" s="278"/>
      <c r="TPY1091" s="278"/>
      <c r="TPZ1091" s="278"/>
      <c r="TQA1091" s="278"/>
      <c r="TQB1091" s="278"/>
      <c r="TQC1091" s="278"/>
      <c r="TQD1091" s="278"/>
      <c r="TQE1091" s="278"/>
      <c r="TQF1091" s="278"/>
      <c r="TQG1091" s="278"/>
      <c r="TQH1091" s="278"/>
      <c r="TQI1091" s="278"/>
      <c r="TQJ1091" s="278"/>
      <c r="TQK1091" s="278"/>
      <c r="TQL1091" s="278"/>
      <c r="TQM1091" s="278"/>
      <c r="TQN1091" s="278"/>
      <c r="TQO1091" s="278"/>
      <c r="TQP1091" s="278"/>
      <c r="TQQ1091" s="278"/>
      <c r="TQR1091" s="278"/>
      <c r="TQS1091" s="278"/>
      <c r="TQT1091" s="278"/>
      <c r="TQU1091" s="278"/>
      <c r="TQV1091" s="278"/>
      <c r="TQW1091" s="278"/>
      <c r="TQX1091" s="278"/>
      <c r="TQY1091" s="278"/>
      <c r="TQZ1091" s="278"/>
      <c r="TRA1091" s="278"/>
      <c r="TRB1091" s="278"/>
      <c r="TRC1091" s="278"/>
      <c r="TRD1091" s="278"/>
      <c r="TRE1091" s="278"/>
      <c r="TRF1091" s="278"/>
      <c r="TRG1091" s="278"/>
      <c r="TRH1091" s="278"/>
      <c r="TRI1091" s="278"/>
      <c r="TRJ1091" s="278"/>
      <c r="TRK1091" s="278"/>
      <c r="TRL1091" s="278"/>
      <c r="TRM1091" s="278"/>
      <c r="TRN1091" s="278"/>
      <c r="TRO1091" s="278"/>
      <c r="TRP1091" s="278"/>
      <c r="TRQ1091" s="278"/>
      <c r="TRR1091" s="278"/>
      <c r="TRS1091" s="278"/>
      <c r="TRT1091" s="278"/>
      <c r="TRU1091" s="278"/>
      <c r="TRV1091" s="278"/>
      <c r="TRW1091" s="278"/>
      <c r="TRX1091" s="278"/>
      <c r="TRY1091" s="278"/>
      <c r="TRZ1091" s="278"/>
      <c r="TSA1091" s="278"/>
      <c r="TSB1091" s="278"/>
      <c r="TSC1091" s="278"/>
      <c r="TSD1091" s="278"/>
      <c r="TSE1091" s="278"/>
      <c r="TSF1091" s="278"/>
      <c r="TSG1091" s="278"/>
      <c r="TSH1091" s="278"/>
      <c r="TSI1091" s="278"/>
      <c r="TSJ1091" s="278"/>
      <c r="TSK1091" s="278"/>
      <c r="TSL1091" s="278"/>
      <c r="TSM1091" s="278"/>
      <c r="TSN1091" s="278"/>
      <c r="TSO1091" s="278"/>
      <c r="TSP1091" s="278"/>
      <c r="TSQ1091" s="278"/>
      <c r="TSR1091" s="278"/>
      <c r="TSS1091" s="278"/>
      <c r="TST1091" s="278"/>
      <c r="TSU1091" s="278"/>
      <c r="TSV1091" s="278"/>
      <c r="TSW1091" s="278"/>
      <c r="TSX1091" s="278"/>
      <c r="TSY1091" s="278"/>
      <c r="TSZ1091" s="278"/>
      <c r="TTA1091" s="278"/>
      <c r="TTB1091" s="278"/>
      <c r="TTC1091" s="278"/>
      <c r="TTD1091" s="278"/>
      <c r="TTE1091" s="278"/>
      <c r="TTF1091" s="278"/>
      <c r="TTG1091" s="278"/>
      <c r="TTH1091" s="278"/>
      <c r="TTI1091" s="278"/>
      <c r="TTJ1091" s="278"/>
      <c r="TTK1091" s="278"/>
      <c r="TTL1091" s="278"/>
      <c r="TTM1091" s="278"/>
      <c r="TTN1091" s="278"/>
      <c r="TTO1091" s="278"/>
      <c r="TTP1091" s="278"/>
      <c r="TTQ1091" s="278"/>
      <c r="TTR1091" s="278"/>
      <c r="TTS1091" s="278"/>
      <c r="TTT1091" s="278"/>
      <c r="TTU1091" s="278"/>
      <c r="TTV1091" s="278"/>
      <c r="TTW1091" s="278"/>
      <c r="TTX1091" s="278"/>
      <c r="TTY1091" s="278"/>
      <c r="TTZ1091" s="278"/>
      <c r="TUA1091" s="278"/>
      <c r="TUB1091" s="278"/>
      <c r="TUC1091" s="278"/>
      <c r="TUD1091" s="278"/>
      <c r="TUE1091" s="278"/>
      <c r="TUF1091" s="278"/>
      <c r="TUG1091" s="278"/>
      <c r="TUH1091" s="278"/>
      <c r="TUI1091" s="278"/>
      <c r="TUJ1091" s="278"/>
      <c r="TUK1091" s="278"/>
      <c r="TUL1091" s="278"/>
      <c r="TUM1091" s="278"/>
      <c r="TUN1091" s="278"/>
      <c r="TUO1091" s="278"/>
      <c r="TUP1091" s="278"/>
      <c r="TUQ1091" s="278"/>
      <c r="TUR1091" s="278"/>
      <c r="TUS1091" s="278"/>
      <c r="TUT1091" s="278"/>
      <c r="TUU1091" s="278"/>
      <c r="TUV1091" s="278"/>
      <c r="TUW1091" s="278"/>
      <c r="TUX1091" s="278"/>
      <c r="TUY1091" s="278"/>
      <c r="TUZ1091" s="278"/>
      <c r="TVA1091" s="278"/>
      <c r="TVB1091" s="278"/>
      <c r="TVC1091" s="278"/>
      <c r="TVD1091" s="278"/>
      <c r="TVE1091" s="278"/>
      <c r="TVF1091" s="278"/>
      <c r="TVG1091" s="278"/>
      <c r="TVH1091" s="278"/>
      <c r="TVI1091" s="278"/>
      <c r="TVJ1091" s="278"/>
      <c r="TVK1091" s="278"/>
      <c r="TVL1091" s="278"/>
      <c r="TVM1091" s="278"/>
      <c r="TVN1091" s="278"/>
      <c r="TVO1091" s="278"/>
      <c r="TVP1091" s="278"/>
      <c r="TVQ1091" s="278"/>
      <c r="TVR1091" s="278"/>
      <c r="TVS1091" s="278"/>
      <c r="TVT1091" s="278"/>
      <c r="TVU1091" s="278"/>
      <c r="TVV1091" s="278"/>
      <c r="TVW1091" s="278"/>
      <c r="TVX1091" s="278"/>
      <c r="TVY1091" s="278"/>
      <c r="TVZ1091" s="278"/>
      <c r="TWA1091" s="278"/>
      <c r="TWB1091" s="278"/>
      <c r="TWC1091" s="278"/>
      <c r="TWD1091" s="278"/>
      <c r="TWE1091" s="278"/>
      <c r="TWF1091" s="278"/>
      <c r="TWG1091" s="278"/>
      <c r="TWH1091" s="278"/>
      <c r="TWI1091" s="278"/>
      <c r="TWJ1091" s="278"/>
      <c r="TWK1091" s="278"/>
      <c r="TWL1091" s="278"/>
      <c r="TWM1091" s="278"/>
      <c r="TWN1091" s="278"/>
      <c r="TWO1091" s="278"/>
      <c r="TWP1091" s="278"/>
      <c r="TWQ1091" s="278"/>
      <c r="TWR1091" s="278"/>
      <c r="TWS1091" s="278"/>
      <c r="TWT1091" s="278"/>
      <c r="TWU1091" s="278"/>
      <c r="TWV1091" s="278"/>
      <c r="TWW1091" s="278"/>
      <c r="TWX1091" s="278"/>
      <c r="TWY1091" s="278"/>
      <c r="TWZ1091" s="278"/>
      <c r="TXA1091" s="278"/>
      <c r="TXB1091" s="278"/>
      <c r="TXC1091" s="278"/>
      <c r="TXD1091" s="278"/>
      <c r="TXE1091" s="278"/>
      <c r="TXF1091" s="278"/>
      <c r="TXG1091" s="278"/>
      <c r="TXH1091" s="278"/>
      <c r="TXI1091" s="278"/>
      <c r="TXJ1091" s="278"/>
      <c r="TXK1091" s="278"/>
      <c r="TXL1091" s="278"/>
      <c r="TXM1091" s="278"/>
      <c r="TXN1091" s="278"/>
      <c r="TXO1091" s="278"/>
      <c r="TXP1091" s="278"/>
      <c r="TXQ1091" s="278"/>
      <c r="TXR1091" s="278"/>
      <c r="TXS1091" s="278"/>
      <c r="TXT1091" s="278"/>
      <c r="TXU1091" s="278"/>
      <c r="TXV1091" s="278"/>
      <c r="TXW1091" s="278"/>
      <c r="TXX1091" s="278"/>
      <c r="TXY1091" s="278"/>
      <c r="TXZ1091" s="278"/>
      <c r="TYA1091" s="278"/>
      <c r="TYB1091" s="278"/>
      <c r="TYC1091" s="278"/>
      <c r="TYD1091" s="278"/>
      <c r="TYE1091" s="278"/>
      <c r="TYF1091" s="278"/>
      <c r="TYG1091" s="278"/>
      <c r="TYH1091" s="278"/>
      <c r="TYI1091" s="278"/>
      <c r="TYJ1091" s="278"/>
      <c r="TYK1091" s="278"/>
      <c r="TYL1091" s="278"/>
      <c r="TYM1091" s="278"/>
      <c r="TYN1091" s="278"/>
      <c r="TYO1091" s="278"/>
      <c r="TYP1091" s="278"/>
      <c r="TYQ1091" s="278"/>
      <c r="TYR1091" s="278"/>
      <c r="TYS1091" s="278"/>
      <c r="TYT1091" s="278"/>
      <c r="TYU1091" s="278"/>
      <c r="TYV1091" s="278"/>
      <c r="TYW1091" s="278"/>
      <c r="TYX1091" s="278"/>
      <c r="TYY1091" s="278"/>
      <c r="TYZ1091" s="278"/>
      <c r="TZA1091" s="278"/>
      <c r="TZB1091" s="278"/>
      <c r="TZC1091" s="278"/>
      <c r="TZD1091" s="278"/>
      <c r="TZE1091" s="278"/>
      <c r="TZF1091" s="278"/>
      <c r="TZG1091" s="278"/>
      <c r="TZH1091" s="278"/>
      <c r="TZI1091" s="278"/>
      <c r="TZJ1091" s="278"/>
      <c r="TZK1091" s="278"/>
      <c r="TZL1091" s="278"/>
      <c r="TZM1091" s="278"/>
      <c r="TZN1091" s="278"/>
      <c r="TZO1091" s="278"/>
      <c r="TZP1091" s="278"/>
      <c r="TZQ1091" s="278"/>
      <c r="TZR1091" s="278"/>
      <c r="TZS1091" s="278"/>
      <c r="TZT1091" s="278"/>
      <c r="TZU1091" s="278"/>
      <c r="TZV1091" s="278"/>
      <c r="TZW1091" s="278"/>
      <c r="TZX1091" s="278"/>
      <c r="TZY1091" s="278"/>
      <c r="TZZ1091" s="278"/>
      <c r="UAA1091" s="278"/>
      <c r="UAB1091" s="278"/>
      <c r="UAC1091" s="278"/>
      <c r="UAD1091" s="278"/>
      <c r="UAE1091" s="278"/>
      <c r="UAF1091" s="278"/>
      <c r="UAG1091" s="278"/>
      <c r="UAH1091" s="278"/>
      <c r="UAI1091" s="278"/>
      <c r="UAJ1091" s="278"/>
      <c r="UAK1091" s="278"/>
      <c r="UAL1091" s="278"/>
      <c r="UAM1091" s="278"/>
      <c r="UAN1091" s="278"/>
      <c r="UAO1091" s="278"/>
      <c r="UAP1091" s="278"/>
      <c r="UAQ1091" s="278"/>
      <c r="UAR1091" s="278"/>
      <c r="UAS1091" s="278"/>
      <c r="UAT1091" s="278"/>
      <c r="UAU1091" s="278"/>
      <c r="UAV1091" s="278"/>
      <c r="UAW1091" s="278"/>
      <c r="UAX1091" s="278"/>
      <c r="UAY1091" s="278"/>
      <c r="UAZ1091" s="278"/>
      <c r="UBA1091" s="278"/>
      <c r="UBB1091" s="278"/>
      <c r="UBC1091" s="278"/>
      <c r="UBD1091" s="278"/>
      <c r="UBE1091" s="278"/>
      <c r="UBF1091" s="278"/>
      <c r="UBG1091" s="278"/>
      <c r="UBH1091" s="278"/>
      <c r="UBI1091" s="278"/>
      <c r="UBJ1091" s="278"/>
      <c r="UBK1091" s="278"/>
      <c r="UBL1091" s="278"/>
      <c r="UBM1091" s="278"/>
      <c r="UBN1091" s="278"/>
      <c r="UBO1091" s="278"/>
      <c r="UBP1091" s="278"/>
      <c r="UBQ1091" s="278"/>
      <c r="UBR1091" s="278"/>
      <c r="UBS1091" s="278"/>
      <c r="UBT1091" s="278"/>
      <c r="UBU1091" s="278"/>
      <c r="UBV1091" s="278"/>
      <c r="UBW1091" s="278"/>
      <c r="UBX1091" s="278"/>
      <c r="UBY1091" s="278"/>
      <c r="UBZ1091" s="278"/>
      <c r="UCA1091" s="278"/>
      <c r="UCB1091" s="278"/>
      <c r="UCC1091" s="278"/>
      <c r="UCD1091" s="278"/>
      <c r="UCE1091" s="278"/>
      <c r="UCF1091" s="278"/>
      <c r="UCG1091" s="278"/>
      <c r="UCH1091" s="278"/>
      <c r="UCI1091" s="278"/>
      <c r="UCJ1091" s="278"/>
      <c r="UCK1091" s="278"/>
      <c r="UCL1091" s="278"/>
      <c r="UCM1091" s="278"/>
      <c r="UCN1091" s="278"/>
      <c r="UCO1091" s="278"/>
      <c r="UCP1091" s="278"/>
      <c r="UCQ1091" s="278"/>
      <c r="UCR1091" s="278"/>
      <c r="UCS1091" s="278"/>
      <c r="UCT1091" s="278"/>
      <c r="UCU1091" s="278"/>
      <c r="UCV1091" s="278"/>
      <c r="UCW1091" s="278"/>
      <c r="UCX1091" s="278"/>
      <c r="UCY1091" s="278"/>
      <c r="UCZ1091" s="278"/>
      <c r="UDA1091" s="278"/>
      <c r="UDB1091" s="278"/>
      <c r="UDC1091" s="278"/>
      <c r="UDD1091" s="278"/>
      <c r="UDE1091" s="278"/>
      <c r="UDF1091" s="278"/>
      <c r="UDG1091" s="278"/>
      <c r="UDH1091" s="278"/>
      <c r="UDI1091" s="278"/>
      <c r="UDJ1091" s="278"/>
      <c r="UDK1091" s="278"/>
      <c r="UDL1091" s="278"/>
      <c r="UDM1091" s="278"/>
      <c r="UDN1091" s="278"/>
      <c r="UDO1091" s="278"/>
      <c r="UDP1091" s="278"/>
      <c r="UDQ1091" s="278"/>
      <c r="UDR1091" s="278"/>
      <c r="UDS1091" s="278"/>
      <c r="UDT1091" s="278"/>
      <c r="UDU1091" s="278"/>
      <c r="UDV1091" s="278"/>
      <c r="UDW1091" s="278"/>
      <c r="UDX1091" s="278"/>
      <c r="UDY1091" s="278"/>
      <c r="UDZ1091" s="278"/>
      <c r="UEA1091" s="278"/>
      <c r="UEB1091" s="278"/>
      <c r="UEC1091" s="278"/>
      <c r="UED1091" s="278"/>
      <c r="UEE1091" s="278"/>
      <c r="UEF1091" s="278"/>
      <c r="UEG1091" s="278"/>
      <c r="UEH1091" s="278"/>
      <c r="UEI1091" s="278"/>
      <c r="UEJ1091" s="278"/>
      <c r="UEK1091" s="278"/>
      <c r="UEL1091" s="278"/>
      <c r="UEM1091" s="278"/>
      <c r="UEN1091" s="278"/>
      <c r="UEO1091" s="278"/>
      <c r="UEP1091" s="278"/>
      <c r="UEQ1091" s="278"/>
      <c r="UER1091" s="278"/>
      <c r="UES1091" s="278"/>
      <c r="UET1091" s="278"/>
      <c r="UEU1091" s="278"/>
      <c r="UEV1091" s="278"/>
      <c r="UEW1091" s="278"/>
      <c r="UEX1091" s="278"/>
      <c r="UEY1091" s="278"/>
      <c r="UEZ1091" s="278"/>
      <c r="UFA1091" s="278"/>
      <c r="UFB1091" s="278"/>
      <c r="UFC1091" s="278"/>
      <c r="UFD1091" s="278"/>
      <c r="UFE1091" s="278"/>
      <c r="UFF1091" s="278"/>
      <c r="UFG1091" s="278"/>
      <c r="UFH1091" s="278"/>
      <c r="UFI1091" s="278"/>
      <c r="UFJ1091" s="278"/>
      <c r="UFK1091" s="278"/>
      <c r="UFL1091" s="278"/>
      <c r="UFM1091" s="278"/>
      <c r="UFN1091" s="278"/>
      <c r="UFO1091" s="278"/>
      <c r="UFP1091" s="278"/>
      <c r="UFQ1091" s="278"/>
      <c r="UFR1091" s="278"/>
      <c r="UFS1091" s="278"/>
      <c r="UFT1091" s="278"/>
      <c r="UFU1091" s="278"/>
      <c r="UFV1091" s="278"/>
      <c r="UFW1091" s="278"/>
      <c r="UFX1091" s="278"/>
      <c r="UFY1091" s="278"/>
      <c r="UFZ1091" s="278"/>
      <c r="UGA1091" s="278"/>
      <c r="UGB1091" s="278"/>
      <c r="UGC1091" s="278"/>
      <c r="UGD1091" s="278"/>
      <c r="UGE1091" s="278"/>
      <c r="UGF1091" s="278"/>
      <c r="UGG1091" s="278"/>
      <c r="UGH1091" s="278"/>
      <c r="UGI1091" s="278"/>
      <c r="UGJ1091" s="278"/>
      <c r="UGK1091" s="278"/>
      <c r="UGL1091" s="278"/>
      <c r="UGM1091" s="278"/>
      <c r="UGN1091" s="278"/>
      <c r="UGO1091" s="278"/>
      <c r="UGP1091" s="278"/>
      <c r="UGQ1091" s="278"/>
      <c r="UGR1091" s="278"/>
      <c r="UGS1091" s="278"/>
      <c r="UGT1091" s="278"/>
      <c r="UGU1091" s="278"/>
      <c r="UGV1091" s="278"/>
      <c r="UGW1091" s="278"/>
      <c r="UGX1091" s="278"/>
      <c r="UGY1091" s="278"/>
      <c r="UGZ1091" s="278"/>
      <c r="UHA1091" s="278"/>
      <c r="UHB1091" s="278"/>
      <c r="UHC1091" s="278"/>
      <c r="UHD1091" s="278"/>
      <c r="UHE1091" s="278"/>
      <c r="UHF1091" s="278"/>
      <c r="UHG1091" s="278"/>
      <c r="UHH1091" s="278"/>
      <c r="UHI1091" s="278"/>
      <c r="UHJ1091" s="278"/>
      <c r="UHK1091" s="278"/>
      <c r="UHL1091" s="278"/>
      <c r="UHM1091" s="278"/>
      <c r="UHN1091" s="278"/>
      <c r="UHO1091" s="278"/>
      <c r="UHP1091" s="278"/>
      <c r="UHQ1091" s="278"/>
      <c r="UHR1091" s="278"/>
      <c r="UHS1091" s="278"/>
      <c r="UHT1091" s="278"/>
      <c r="UHU1091" s="278"/>
      <c r="UHV1091" s="278"/>
      <c r="UHW1091" s="278"/>
      <c r="UHX1091" s="278"/>
      <c r="UHY1091" s="278"/>
      <c r="UHZ1091" s="278"/>
      <c r="UIA1091" s="278"/>
      <c r="UIB1091" s="278"/>
      <c r="UIC1091" s="278"/>
      <c r="UID1091" s="278"/>
      <c r="UIE1091" s="278"/>
      <c r="UIF1091" s="278"/>
      <c r="UIG1091" s="278"/>
      <c r="UIH1091" s="278"/>
      <c r="UII1091" s="278"/>
      <c r="UIJ1091" s="278"/>
      <c r="UIK1091" s="278"/>
      <c r="UIL1091" s="278"/>
      <c r="UIM1091" s="278"/>
      <c r="UIN1091" s="278"/>
      <c r="UIO1091" s="278"/>
      <c r="UIP1091" s="278"/>
      <c r="UIQ1091" s="278"/>
      <c r="UIR1091" s="278"/>
      <c r="UIS1091" s="278"/>
      <c r="UIT1091" s="278"/>
      <c r="UIU1091" s="278"/>
      <c r="UIV1091" s="278"/>
      <c r="UIW1091" s="278"/>
      <c r="UIX1091" s="278"/>
      <c r="UIY1091" s="278"/>
      <c r="UIZ1091" s="278"/>
      <c r="UJA1091" s="278"/>
      <c r="UJB1091" s="278"/>
      <c r="UJC1091" s="278"/>
      <c r="UJD1091" s="278"/>
      <c r="UJE1091" s="278"/>
      <c r="UJF1091" s="278"/>
      <c r="UJG1091" s="278"/>
      <c r="UJH1091" s="278"/>
      <c r="UJI1091" s="278"/>
      <c r="UJJ1091" s="278"/>
      <c r="UJK1091" s="278"/>
      <c r="UJL1091" s="278"/>
      <c r="UJM1091" s="278"/>
      <c r="UJN1091" s="278"/>
      <c r="UJO1091" s="278"/>
      <c r="UJP1091" s="278"/>
      <c r="UJQ1091" s="278"/>
      <c r="UJR1091" s="278"/>
      <c r="UJS1091" s="278"/>
      <c r="UJT1091" s="278"/>
      <c r="UJU1091" s="278"/>
      <c r="UJV1091" s="278"/>
      <c r="UJW1091" s="278"/>
      <c r="UJX1091" s="278"/>
      <c r="UJY1091" s="278"/>
      <c r="UJZ1091" s="278"/>
      <c r="UKA1091" s="278"/>
      <c r="UKB1091" s="278"/>
      <c r="UKC1091" s="278"/>
      <c r="UKD1091" s="278"/>
      <c r="UKE1091" s="278"/>
      <c r="UKF1091" s="278"/>
      <c r="UKG1091" s="278"/>
      <c r="UKH1091" s="278"/>
      <c r="UKI1091" s="278"/>
      <c r="UKJ1091" s="278"/>
      <c r="UKK1091" s="278"/>
      <c r="UKL1091" s="278"/>
      <c r="UKM1091" s="278"/>
      <c r="UKN1091" s="278"/>
      <c r="UKO1091" s="278"/>
      <c r="UKP1091" s="278"/>
      <c r="UKQ1091" s="278"/>
      <c r="UKR1091" s="278"/>
      <c r="UKS1091" s="278"/>
      <c r="UKT1091" s="278"/>
      <c r="UKU1091" s="278"/>
      <c r="UKV1091" s="278"/>
      <c r="UKW1091" s="278"/>
      <c r="UKX1091" s="278"/>
      <c r="UKY1091" s="278"/>
      <c r="UKZ1091" s="278"/>
      <c r="ULA1091" s="278"/>
      <c r="ULB1091" s="278"/>
      <c r="ULC1091" s="278"/>
      <c r="ULD1091" s="278"/>
      <c r="ULE1091" s="278"/>
      <c r="ULF1091" s="278"/>
      <c r="ULG1091" s="278"/>
      <c r="ULH1091" s="278"/>
      <c r="ULI1091" s="278"/>
      <c r="ULJ1091" s="278"/>
      <c r="ULK1091" s="278"/>
      <c r="ULL1091" s="278"/>
      <c r="ULM1091" s="278"/>
      <c r="ULN1091" s="278"/>
      <c r="ULO1091" s="278"/>
      <c r="ULP1091" s="278"/>
      <c r="ULQ1091" s="278"/>
      <c r="ULR1091" s="278"/>
      <c r="ULS1091" s="278"/>
      <c r="ULT1091" s="278"/>
      <c r="ULU1091" s="278"/>
      <c r="ULV1091" s="278"/>
      <c r="ULW1091" s="278"/>
      <c r="ULX1091" s="278"/>
      <c r="ULY1091" s="278"/>
      <c r="ULZ1091" s="278"/>
      <c r="UMA1091" s="278"/>
      <c r="UMB1091" s="278"/>
      <c r="UMC1091" s="278"/>
      <c r="UMD1091" s="278"/>
      <c r="UME1091" s="278"/>
      <c r="UMF1091" s="278"/>
      <c r="UMG1091" s="278"/>
      <c r="UMH1091" s="278"/>
      <c r="UMI1091" s="278"/>
      <c r="UMJ1091" s="278"/>
      <c r="UMK1091" s="278"/>
      <c r="UML1091" s="278"/>
      <c r="UMM1091" s="278"/>
      <c r="UMN1091" s="278"/>
      <c r="UMO1091" s="278"/>
      <c r="UMP1091" s="278"/>
      <c r="UMQ1091" s="278"/>
      <c r="UMR1091" s="278"/>
      <c r="UMS1091" s="278"/>
      <c r="UMT1091" s="278"/>
      <c r="UMU1091" s="278"/>
      <c r="UMV1091" s="278"/>
      <c r="UMW1091" s="278"/>
      <c r="UMX1091" s="278"/>
      <c r="UMY1091" s="278"/>
      <c r="UMZ1091" s="278"/>
      <c r="UNA1091" s="278"/>
      <c r="UNB1091" s="278"/>
      <c r="UNC1091" s="278"/>
      <c r="UND1091" s="278"/>
      <c r="UNE1091" s="278"/>
      <c r="UNF1091" s="278"/>
      <c r="UNG1091" s="278"/>
      <c r="UNH1091" s="278"/>
      <c r="UNI1091" s="278"/>
      <c r="UNJ1091" s="278"/>
      <c r="UNK1091" s="278"/>
      <c r="UNL1091" s="278"/>
      <c r="UNM1091" s="278"/>
      <c r="UNN1091" s="278"/>
      <c r="UNO1091" s="278"/>
      <c r="UNP1091" s="278"/>
      <c r="UNQ1091" s="278"/>
      <c r="UNR1091" s="278"/>
      <c r="UNS1091" s="278"/>
      <c r="UNT1091" s="278"/>
      <c r="UNU1091" s="278"/>
      <c r="UNV1091" s="278"/>
      <c r="UNW1091" s="278"/>
      <c r="UNX1091" s="278"/>
      <c r="UNY1091" s="278"/>
      <c r="UNZ1091" s="278"/>
      <c r="UOA1091" s="278"/>
      <c r="UOB1091" s="278"/>
      <c r="UOC1091" s="278"/>
      <c r="UOD1091" s="278"/>
      <c r="UOE1091" s="278"/>
      <c r="UOF1091" s="278"/>
      <c r="UOG1091" s="278"/>
      <c r="UOH1091" s="278"/>
      <c r="UOI1091" s="278"/>
      <c r="UOJ1091" s="278"/>
      <c r="UOK1091" s="278"/>
      <c r="UOL1091" s="278"/>
      <c r="UOM1091" s="278"/>
      <c r="UON1091" s="278"/>
      <c r="UOO1091" s="278"/>
      <c r="UOP1091" s="278"/>
      <c r="UOQ1091" s="278"/>
      <c r="UOR1091" s="278"/>
      <c r="UOS1091" s="278"/>
      <c r="UOT1091" s="278"/>
      <c r="UOU1091" s="278"/>
      <c r="UOV1091" s="278"/>
      <c r="UOW1091" s="278"/>
      <c r="UOX1091" s="278"/>
      <c r="UOY1091" s="278"/>
      <c r="UOZ1091" s="278"/>
      <c r="UPA1091" s="278"/>
      <c r="UPB1091" s="278"/>
      <c r="UPC1091" s="278"/>
      <c r="UPD1091" s="278"/>
      <c r="UPE1091" s="278"/>
      <c r="UPF1091" s="278"/>
      <c r="UPG1091" s="278"/>
      <c r="UPH1091" s="278"/>
      <c r="UPI1091" s="278"/>
      <c r="UPJ1091" s="278"/>
      <c r="UPK1091" s="278"/>
      <c r="UPL1091" s="278"/>
      <c r="UPM1091" s="278"/>
      <c r="UPN1091" s="278"/>
      <c r="UPO1091" s="278"/>
      <c r="UPP1091" s="278"/>
      <c r="UPQ1091" s="278"/>
      <c r="UPR1091" s="278"/>
      <c r="UPS1091" s="278"/>
      <c r="UPT1091" s="278"/>
      <c r="UPU1091" s="278"/>
      <c r="UPV1091" s="278"/>
      <c r="UPW1091" s="278"/>
      <c r="UPX1091" s="278"/>
      <c r="UPY1091" s="278"/>
      <c r="UPZ1091" s="278"/>
      <c r="UQA1091" s="278"/>
      <c r="UQB1091" s="278"/>
      <c r="UQC1091" s="278"/>
      <c r="UQD1091" s="278"/>
      <c r="UQE1091" s="278"/>
      <c r="UQF1091" s="278"/>
      <c r="UQG1091" s="278"/>
      <c r="UQH1091" s="278"/>
      <c r="UQI1091" s="278"/>
      <c r="UQJ1091" s="278"/>
      <c r="UQK1091" s="278"/>
      <c r="UQL1091" s="278"/>
      <c r="UQM1091" s="278"/>
      <c r="UQN1091" s="278"/>
      <c r="UQO1091" s="278"/>
      <c r="UQP1091" s="278"/>
      <c r="UQQ1091" s="278"/>
      <c r="UQR1091" s="278"/>
      <c r="UQS1091" s="278"/>
      <c r="UQT1091" s="278"/>
      <c r="UQU1091" s="278"/>
      <c r="UQV1091" s="278"/>
      <c r="UQW1091" s="278"/>
      <c r="UQX1091" s="278"/>
      <c r="UQY1091" s="278"/>
      <c r="UQZ1091" s="278"/>
      <c r="URA1091" s="278"/>
      <c r="URB1091" s="278"/>
      <c r="URC1091" s="278"/>
      <c r="URD1091" s="278"/>
      <c r="URE1091" s="278"/>
      <c r="URF1091" s="278"/>
      <c r="URG1091" s="278"/>
      <c r="URH1091" s="278"/>
      <c r="URI1091" s="278"/>
      <c r="URJ1091" s="278"/>
      <c r="URK1091" s="278"/>
      <c r="URL1091" s="278"/>
      <c r="URM1091" s="278"/>
      <c r="URN1091" s="278"/>
      <c r="URO1091" s="278"/>
      <c r="URP1091" s="278"/>
      <c r="URQ1091" s="278"/>
      <c r="URR1091" s="278"/>
      <c r="URS1091" s="278"/>
      <c r="URT1091" s="278"/>
      <c r="URU1091" s="278"/>
      <c r="URV1091" s="278"/>
      <c r="URW1091" s="278"/>
      <c r="URX1091" s="278"/>
      <c r="URY1091" s="278"/>
      <c r="URZ1091" s="278"/>
      <c r="USA1091" s="278"/>
      <c r="USB1091" s="278"/>
      <c r="USC1091" s="278"/>
      <c r="USD1091" s="278"/>
      <c r="USE1091" s="278"/>
      <c r="USF1091" s="278"/>
      <c r="USG1091" s="278"/>
      <c r="USH1091" s="278"/>
      <c r="USI1091" s="278"/>
      <c r="USJ1091" s="278"/>
      <c r="USK1091" s="278"/>
      <c r="USL1091" s="278"/>
      <c r="USM1091" s="278"/>
      <c r="USN1091" s="278"/>
      <c r="USO1091" s="278"/>
      <c r="USP1091" s="278"/>
      <c r="USQ1091" s="278"/>
      <c r="USR1091" s="278"/>
      <c r="USS1091" s="278"/>
      <c r="UST1091" s="278"/>
      <c r="USU1091" s="278"/>
      <c r="USV1091" s="278"/>
      <c r="USW1091" s="278"/>
      <c r="USX1091" s="278"/>
      <c r="USY1091" s="278"/>
      <c r="USZ1091" s="278"/>
      <c r="UTA1091" s="278"/>
      <c r="UTB1091" s="278"/>
      <c r="UTC1091" s="278"/>
      <c r="UTD1091" s="278"/>
      <c r="UTE1091" s="278"/>
      <c r="UTF1091" s="278"/>
      <c r="UTG1091" s="278"/>
      <c r="UTH1091" s="278"/>
      <c r="UTI1091" s="278"/>
      <c r="UTJ1091" s="278"/>
      <c r="UTK1091" s="278"/>
      <c r="UTL1091" s="278"/>
      <c r="UTM1091" s="278"/>
      <c r="UTN1091" s="278"/>
      <c r="UTO1091" s="278"/>
      <c r="UTP1091" s="278"/>
      <c r="UTQ1091" s="278"/>
      <c r="UTR1091" s="278"/>
      <c r="UTS1091" s="278"/>
      <c r="UTT1091" s="278"/>
      <c r="UTU1091" s="278"/>
      <c r="UTV1091" s="278"/>
      <c r="UTW1091" s="278"/>
      <c r="UTX1091" s="278"/>
      <c r="UTY1091" s="278"/>
      <c r="UTZ1091" s="278"/>
      <c r="UUA1091" s="278"/>
      <c r="UUB1091" s="278"/>
      <c r="UUC1091" s="278"/>
      <c r="UUD1091" s="278"/>
      <c r="UUE1091" s="278"/>
      <c r="UUF1091" s="278"/>
      <c r="UUG1091" s="278"/>
      <c r="UUH1091" s="278"/>
      <c r="UUI1091" s="278"/>
      <c r="UUJ1091" s="278"/>
      <c r="UUK1091" s="278"/>
      <c r="UUL1091" s="278"/>
      <c r="UUM1091" s="278"/>
      <c r="UUN1091" s="278"/>
      <c r="UUO1091" s="278"/>
      <c r="UUP1091" s="278"/>
      <c r="UUQ1091" s="278"/>
      <c r="UUR1091" s="278"/>
      <c r="UUS1091" s="278"/>
      <c r="UUT1091" s="278"/>
      <c r="UUU1091" s="278"/>
      <c r="UUV1091" s="278"/>
      <c r="UUW1091" s="278"/>
      <c r="UUX1091" s="278"/>
      <c r="UUY1091" s="278"/>
      <c r="UUZ1091" s="278"/>
      <c r="UVA1091" s="278"/>
      <c r="UVB1091" s="278"/>
      <c r="UVC1091" s="278"/>
      <c r="UVD1091" s="278"/>
      <c r="UVE1091" s="278"/>
      <c r="UVF1091" s="278"/>
      <c r="UVG1091" s="278"/>
      <c r="UVH1091" s="278"/>
      <c r="UVI1091" s="278"/>
      <c r="UVJ1091" s="278"/>
      <c r="UVK1091" s="278"/>
      <c r="UVL1091" s="278"/>
      <c r="UVM1091" s="278"/>
      <c r="UVN1091" s="278"/>
      <c r="UVO1091" s="278"/>
      <c r="UVP1091" s="278"/>
      <c r="UVQ1091" s="278"/>
      <c r="UVR1091" s="278"/>
      <c r="UVS1091" s="278"/>
      <c r="UVT1091" s="278"/>
      <c r="UVU1091" s="278"/>
      <c r="UVV1091" s="278"/>
      <c r="UVW1091" s="278"/>
      <c r="UVX1091" s="278"/>
      <c r="UVY1091" s="278"/>
      <c r="UVZ1091" s="278"/>
      <c r="UWA1091" s="278"/>
      <c r="UWB1091" s="278"/>
      <c r="UWC1091" s="278"/>
      <c r="UWD1091" s="278"/>
      <c r="UWE1091" s="278"/>
      <c r="UWF1091" s="278"/>
      <c r="UWG1091" s="278"/>
      <c r="UWH1091" s="278"/>
      <c r="UWI1091" s="278"/>
      <c r="UWJ1091" s="278"/>
      <c r="UWK1091" s="278"/>
      <c r="UWL1091" s="278"/>
      <c r="UWM1091" s="278"/>
      <c r="UWN1091" s="278"/>
      <c r="UWO1091" s="278"/>
      <c r="UWP1091" s="278"/>
      <c r="UWQ1091" s="278"/>
      <c r="UWR1091" s="278"/>
      <c r="UWS1091" s="278"/>
      <c r="UWT1091" s="278"/>
      <c r="UWU1091" s="278"/>
      <c r="UWV1091" s="278"/>
      <c r="UWW1091" s="278"/>
      <c r="UWX1091" s="278"/>
      <c r="UWY1091" s="278"/>
      <c r="UWZ1091" s="278"/>
      <c r="UXA1091" s="278"/>
      <c r="UXB1091" s="278"/>
      <c r="UXC1091" s="278"/>
      <c r="UXD1091" s="278"/>
      <c r="UXE1091" s="278"/>
      <c r="UXF1091" s="278"/>
      <c r="UXG1091" s="278"/>
      <c r="UXH1091" s="278"/>
      <c r="UXI1091" s="278"/>
      <c r="UXJ1091" s="278"/>
      <c r="UXK1091" s="278"/>
      <c r="UXL1091" s="278"/>
      <c r="UXM1091" s="278"/>
      <c r="UXN1091" s="278"/>
      <c r="UXO1091" s="278"/>
      <c r="UXP1091" s="278"/>
      <c r="UXQ1091" s="278"/>
      <c r="UXR1091" s="278"/>
      <c r="UXS1091" s="278"/>
      <c r="UXT1091" s="278"/>
      <c r="UXU1091" s="278"/>
      <c r="UXV1091" s="278"/>
      <c r="UXW1091" s="278"/>
      <c r="UXX1091" s="278"/>
      <c r="UXY1091" s="278"/>
      <c r="UXZ1091" s="278"/>
      <c r="UYA1091" s="278"/>
      <c r="UYB1091" s="278"/>
      <c r="UYC1091" s="278"/>
      <c r="UYD1091" s="278"/>
      <c r="UYE1091" s="278"/>
      <c r="UYF1091" s="278"/>
      <c r="UYG1091" s="278"/>
      <c r="UYH1091" s="278"/>
      <c r="UYI1091" s="278"/>
      <c r="UYJ1091" s="278"/>
      <c r="UYK1091" s="278"/>
      <c r="UYL1091" s="278"/>
      <c r="UYM1091" s="278"/>
      <c r="UYN1091" s="278"/>
      <c r="UYO1091" s="278"/>
      <c r="UYP1091" s="278"/>
      <c r="UYQ1091" s="278"/>
      <c r="UYR1091" s="278"/>
      <c r="UYS1091" s="278"/>
      <c r="UYT1091" s="278"/>
      <c r="UYU1091" s="278"/>
      <c r="UYV1091" s="278"/>
      <c r="UYW1091" s="278"/>
      <c r="UYX1091" s="278"/>
      <c r="UYY1091" s="278"/>
      <c r="UYZ1091" s="278"/>
      <c r="UZA1091" s="278"/>
      <c r="UZB1091" s="278"/>
      <c r="UZC1091" s="278"/>
      <c r="UZD1091" s="278"/>
      <c r="UZE1091" s="278"/>
      <c r="UZF1091" s="278"/>
      <c r="UZG1091" s="278"/>
      <c r="UZH1091" s="278"/>
      <c r="UZI1091" s="278"/>
      <c r="UZJ1091" s="278"/>
      <c r="UZK1091" s="278"/>
      <c r="UZL1091" s="278"/>
      <c r="UZM1091" s="278"/>
      <c r="UZN1091" s="278"/>
      <c r="UZO1091" s="278"/>
      <c r="UZP1091" s="278"/>
      <c r="UZQ1091" s="278"/>
      <c r="UZR1091" s="278"/>
      <c r="UZS1091" s="278"/>
      <c r="UZT1091" s="278"/>
      <c r="UZU1091" s="278"/>
      <c r="UZV1091" s="278"/>
      <c r="UZW1091" s="278"/>
      <c r="UZX1091" s="278"/>
      <c r="UZY1091" s="278"/>
      <c r="UZZ1091" s="278"/>
      <c r="VAA1091" s="278"/>
      <c r="VAB1091" s="278"/>
      <c r="VAC1091" s="278"/>
      <c r="VAD1091" s="278"/>
      <c r="VAE1091" s="278"/>
      <c r="VAF1091" s="278"/>
      <c r="VAG1091" s="278"/>
      <c r="VAH1091" s="278"/>
      <c r="VAI1091" s="278"/>
      <c r="VAJ1091" s="278"/>
      <c r="VAK1091" s="278"/>
      <c r="VAL1091" s="278"/>
      <c r="VAM1091" s="278"/>
      <c r="VAN1091" s="278"/>
      <c r="VAO1091" s="278"/>
      <c r="VAP1091" s="278"/>
      <c r="VAQ1091" s="278"/>
      <c r="VAR1091" s="278"/>
      <c r="VAS1091" s="278"/>
      <c r="VAT1091" s="278"/>
      <c r="VAU1091" s="278"/>
      <c r="VAV1091" s="278"/>
      <c r="VAW1091" s="278"/>
      <c r="VAX1091" s="278"/>
      <c r="VAY1091" s="278"/>
      <c r="VAZ1091" s="278"/>
      <c r="VBA1091" s="278"/>
      <c r="VBB1091" s="278"/>
      <c r="VBC1091" s="278"/>
      <c r="VBD1091" s="278"/>
      <c r="VBE1091" s="278"/>
      <c r="VBF1091" s="278"/>
      <c r="VBG1091" s="278"/>
      <c r="VBH1091" s="278"/>
      <c r="VBI1091" s="278"/>
      <c r="VBJ1091" s="278"/>
      <c r="VBK1091" s="278"/>
      <c r="VBL1091" s="278"/>
      <c r="VBM1091" s="278"/>
      <c r="VBN1091" s="278"/>
      <c r="VBO1091" s="278"/>
      <c r="VBP1091" s="278"/>
      <c r="VBQ1091" s="278"/>
      <c r="VBR1091" s="278"/>
      <c r="VBS1091" s="278"/>
      <c r="VBT1091" s="278"/>
      <c r="VBU1091" s="278"/>
      <c r="VBV1091" s="278"/>
      <c r="VBW1091" s="278"/>
      <c r="VBX1091" s="278"/>
      <c r="VBY1091" s="278"/>
      <c r="VBZ1091" s="278"/>
      <c r="VCA1091" s="278"/>
      <c r="VCB1091" s="278"/>
      <c r="VCC1091" s="278"/>
      <c r="VCD1091" s="278"/>
      <c r="VCE1091" s="278"/>
      <c r="VCF1091" s="278"/>
      <c r="VCG1091" s="278"/>
      <c r="VCH1091" s="278"/>
      <c r="VCI1091" s="278"/>
      <c r="VCJ1091" s="278"/>
      <c r="VCK1091" s="278"/>
      <c r="VCL1091" s="278"/>
      <c r="VCM1091" s="278"/>
      <c r="VCN1091" s="278"/>
      <c r="VCO1091" s="278"/>
      <c r="VCP1091" s="278"/>
      <c r="VCQ1091" s="278"/>
      <c r="VCR1091" s="278"/>
      <c r="VCS1091" s="278"/>
      <c r="VCT1091" s="278"/>
      <c r="VCU1091" s="278"/>
      <c r="VCV1091" s="278"/>
      <c r="VCW1091" s="278"/>
      <c r="VCX1091" s="278"/>
      <c r="VCY1091" s="278"/>
      <c r="VCZ1091" s="278"/>
      <c r="VDA1091" s="278"/>
      <c r="VDB1091" s="278"/>
      <c r="VDC1091" s="278"/>
      <c r="VDD1091" s="278"/>
      <c r="VDE1091" s="278"/>
      <c r="VDF1091" s="278"/>
      <c r="VDG1091" s="278"/>
      <c r="VDH1091" s="278"/>
      <c r="VDI1091" s="278"/>
      <c r="VDJ1091" s="278"/>
      <c r="VDK1091" s="278"/>
      <c r="VDL1091" s="278"/>
      <c r="VDM1091" s="278"/>
      <c r="VDN1091" s="278"/>
      <c r="VDO1091" s="278"/>
      <c r="VDP1091" s="278"/>
      <c r="VDQ1091" s="278"/>
      <c r="VDR1091" s="278"/>
      <c r="VDS1091" s="278"/>
      <c r="VDT1091" s="278"/>
      <c r="VDU1091" s="278"/>
      <c r="VDV1091" s="278"/>
      <c r="VDW1091" s="278"/>
      <c r="VDX1091" s="278"/>
      <c r="VDY1091" s="278"/>
      <c r="VDZ1091" s="278"/>
      <c r="VEA1091" s="278"/>
      <c r="VEB1091" s="278"/>
      <c r="VEC1091" s="278"/>
      <c r="VED1091" s="278"/>
      <c r="VEE1091" s="278"/>
      <c r="VEF1091" s="278"/>
      <c r="VEG1091" s="278"/>
      <c r="VEH1091" s="278"/>
      <c r="VEI1091" s="278"/>
      <c r="VEJ1091" s="278"/>
      <c r="VEK1091" s="278"/>
      <c r="VEL1091" s="278"/>
      <c r="VEM1091" s="278"/>
      <c r="VEN1091" s="278"/>
      <c r="VEO1091" s="278"/>
      <c r="VEP1091" s="278"/>
      <c r="VEQ1091" s="278"/>
      <c r="VER1091" s="278"/>
      <c r="VES1091" s="278"/>
      <c r="VET1091" s="278"/>
      <c r="VEU1091" s="278"/>
      <c r="VEV1091" s="278"/>
      <c r="VEW1091" s="278"/>
      <c r="VEX1091" s="278"/>
      <c r="VEY1091" s="278"/>
      <c r="VEZ1091" s="278"/>
      <c r="VFA1091" s="278"/>
      <c r="VFB1091" s="278"/>
      <c r="VFC1091" s="278"/>
      <c r="VFD1091" s="278"/>
      <c r="VFE1091" s="278"/>
      <c r="VFF1091" s="278"/>
      <c r="VFG1091" s="278"/>
      <c r="VFH1091" s="278"/>
      <c r="VFI1091" s="278"/>
      <c r="VFJ1091" s="278"/>
      <c r="VFK1091" s="278"/>
      <c r="VFL1091" s="278"/>
      <c r="VFM1091" s="278"/>
      <c r="VFN1091" s="278"/>
      <c r="VFO1091" s="278"/>
      <c r="VFP1091" s="278"/>
      <c r="VFQ1091" s="278"/>
      <c r="VFR1091" s="278"/>
      <c r="VFS1091" s="278"/>
      <c r="VFT1091" s="278"/>
      <c r="VFU1091" s="278"/>
      <c r="VFV1091" s="278"/>
      <c r="VFW1091" s="278"/>
      <c r="VFX1091" s="278"/>
      <c r="VFY1091" s="278"/>
      <c r="VFZ1091" s="278"/>
      <c r="VGA1091" s="278"/>
      <c r="VGB1091" s="278"/>
      <c r="VGC1091" s="278"/>
      <c r="VGD1091" s="278"/>
      <c r="VGE1091" s="278"/>
      <c r="VGF1091" s="278"/>
      <c r="VGG1091" s="278"/>
      <c r="VGH1091" s="278"/>
      <c r="VGI1091" s="278"/>
      <c r="VGJ1091" s="278"/>
      <c r="VGK1091" s="278"/>
      <c r="VGL1091" s="278"/>
      <c r="VGM1091" s="278"/>
      <c r="VGN1091" s="278"/>
      <c r="VGO1091" s="278"/>
      <c r="VGP1091" s="278"/>
      <c r="VGQ1091" s="278"/>
      <c r="VGR1091" s="278"/>
      <c r="VGS1091" s="278"/>
      <c r="VGT1091" s="278"/>
      <c r="VGU1091" s="278"/>
      <c r="VGV1091" s="278"/>
      <c r="VGW1091" s="278"/>
      <c r="VGX1091" s="278"/>
      <c r="VGY1091" s="278"/>
      <c r="VGZ1091" s="278"/>
      <c r="VHA1091" s="278"/>
      <c r="VHB1091" s="278"/>
      <c r="VHC1091" s="278"/>
      <c r="VHD1091" s="278"/>
      <c r="VHE1091" s="278"/>
      <c r="VHF1091" s="278"/>
      <c r="VHG1091" s="278"/>
      <c r="VHH1091" s="278"/>
      <c r="VHI1091" s="278"/>
      <c r="VHJ1091" s="278"/>
      <c r="VHK1091" s="278"/>
      <c r="VHL1091" s="278"/>
      <c r="VHM1091" s="278"/>
      <c r="VHN1091" s="278"/>
      <c r="VHO1091" s="278"/>
      <c r="VHP1091" s="278"/>
      <c r="VHQ1091" s="278"/>
      <c r="VHR1091" s="278"/>
      <c r="VHS1091" s="278"/>
      <c r="VHT1091" s="278"/>
      <c r="VHU1091" s="278"/>
      <c r="VHV1091" s="278"/>
      <c r="VHW1091" s="278"/>
      <c r="VHX1091" s="278"/>
      <c r="VHY1091" s="278"/>
      <c r="VHZ1091" s="278"/>
      <c r="VIA1091" s="278"/>
      <c r="VIB1091" s="278"/>
      <c r="VIC1091" s="278"/>
      <c r="VID1091" s="278"/>
      <c r="VIE1091" s="278"/>
      <c r="VIF1091" s="278"/>
      <c r="VIG1091" s="278"/>
      <c r="VIH1091" s="278"/>
      <c r="VII1091" s="278"/>
      <c r="VIJ1091" s="278"/>
      <c r="VIK1091" s="278"/>
      <c r="VIL1091" s="278"/>
      <c r="VIM1091" s="278"/>
      <c r="VIN1091" s="278"/>
      <c r="VIO1091" s="278"/>
      <c r="VIP1091" s="278"/>
      <c r="VIQ1091" s="278"/>
      <c r="VIR1091" s="278"/>
      <c r="VIS1091" s="278"/>
      <c r="VIT1091" s="278"/>
      <c r="VIU1091" s="278"/>
      <c r="VIV1091" s="278"/>
      <c r="VIW1091" s="278"/>
      <c r="VIX1091" s="278"/>
      <c r="VIY1091" s="278"/>
      <c r="VIZ1091" s="278"/>
      <c r="VJA1091" s="278"/>
      <c r="VJB1091" s="278"/>
      <c r="VJC1091" s="278"/>
      <c r="VJD1091" s="278"/>
      <c r="VJE1091" s="278"/>
      <c r="VJF1091" s="278"/>
      <c r="VJG1091" s="278"/>
      <c r="VJH1091" s="278"/>
      <c r="VJI1091" s="278"/>
      <c r="VJJ1091" s="278"/>
      <c r="VJK1091" s="278"/>
      <c r="VJL1091" s="278"/>
      <c r="VJM1091" s="278"/>
      <c r="VJN1091" s="278"/>
      <c r="VJO1091" s="278"/>
      <c r="VJP1091" s="278"/>
      <c r="VJQ1091" s="278"/>
      <c r="VJR1091" s="278"/>
      <c r="VJS1091" s="278"/>
      <c r="VJT1091" s="278"/>
      <c r="VJU1091" s="278"/>
      <c r="VJV1091" s="278"/>
      <c r="VJW1091" s="278"/>
      <c r="VJX1091" s="278"/>
      <c r="VJY1091" s="278"/>
      <c r="VJZ1091" s="278"/>
      <c r="VKA1091" s="278"/>
      <c r="VKB1091" s="278"/>
      <c r="VKC1091" s="278"/>
      <c r="VKD1091" s="278"/>
      <c r="VKE1091" s="278"/>
      <c r="VKF1091" s="278"/>
      <c r="VKG1091" s="278"/>
      <c r="VKH1091" s="278"/>
      <c r="VKI1091" s="278"/>
      <c r="VKJ1091" s="278"/>
      <c r="VKK1091" s="278"/>
      <c r="VKL1091" s="278"/>
      <c r="VKM1091" s="278"/>
      <c r="VKN1091" s="278"/>
      <c r="VKO1091" s="278"/>
      <c r="VKP1091" s="278"/>
      <c r="VKQ1091" s="278"/>
      <c r="VKR1091" s="278"/>
      <c r="VKS1091" s="278"/>
      <c r="VKT1091" s="278"/>
      <c r="VKU1091" s="278"/>
      <c r="VKV1091" s="278"/>
      <c r="VKW1091" s="278"/>
      <c r="VKX1091" s="278"/>
      <c r="VKY1091" s="278"/>
      <c r="VKZ1091" s="278"/>
      <c r="VLA1091" s="278"/>
      <c r="VLB1091" s="278"/>
      <c r="VLC1091" s="278"/>
      <c r="VLD1091" s="278"/>
      <c r="VLE1091" s="278"/>
      <c r="VLF1091" s="278"/>
      <c r="VLG1091" s="278"/>
      <c r="VLH1091" s="278"/>
      <c r="VLI1091" s="278"/>
      <c r="VLJ1091" s="278"/>
      <c r="VLK1091" s="278"/>
      <c r="VLL1091" s="278"/>
      <c r="VLM1091" s="278"/>
      <c r="VLN1091" s="278"/>
      <c r="VLO1091" s="278"/>
      <c r="VLP1091" s="278"/>
      <c r="VLQ1091" s="278"/>
      <c r="VLR1091" s="278"/>
      <c r="VLS1091" s="278"/>
      <c r="VLT1091" s="278"/>
      <c r="VLU1091" s="278"/>
      <c r="VLV1091" s="278"/>
      <c r="VLW1091" s="278"/>
      <c r="VLX1091" s="278"/>
      <c r="VLY1091" s="278"/>
      <c r="VLZ1091" s="278"/>
      <c r="VMA1091" s="278"/>
      <c r="VMB1091" s="278"/>
      <c r="VMC1091" s="278"/>
      <c r="VMD1091" s="278"/>
      <c r="VME1091" s="278"/>
      <c r="VMF1091" s="278"/>
      <c r="VMG1091" s="278"/>
      <c r="VMH1091" s="278"/>
      <c r="VMI1091" s="278"/>
      <c r="VMJ1091" s="278"/>
      <c r="VMK1091" s="278"/>
      <c r="VML1091" s="278"/>
      <c r="VMM1091" s="278"/>
      <c r="VMN1091" s="278"/>
      <c r="VMO1091" s="278"/>
      <c r="VMP1091" s="278"/>
      <c r="VMQ1091" s="278"/>
      <c r="VMR1091" s="278"/>
      <c r="VMS1091" s="278"/>
      <c r="VMT1091" s="278"/>
      <c r="VMU1091" s="278"/>
      <c r="VMV1091" s="278"/>
      <c r="VMW1091" s="278"/>
      <c r="VMX1091" s="278"/>
      <c r="VMY1091" s="278"/>
      <c r="VMZ1091" s="278"/>
      <c r="VNA1091" s="278"/>
      <c r="VNB1091" s="278"/>
      <c r="VNC1091" s="278"/>
      <c r="VND1091" s="278"/>
      <c r="VNE1091" s="278"/>
      <c r="VNF1091" s="278"/>
      <c r="VNG1091" s="278"/>
      <c r="VNH1091" s="278"/>
      <c r="VNI1091" s="278"/>
      <c r="VNJ1091" s="278"/>
      <c r="VNK1091" s="278"/>
      <c r="VNL1091" s="278"/>
      <c r="VNM1091" s="278"/>
      <c r="VNN1091" s="278"/>
      <c r="VNO1091" s="278"/>
      <c r="VNP1091" s="278"/>
      <c r="VNQ1091" s="278"/>
      <c r="VNR1091" s="278"/>
      <c r="VNS1091" s="278"/>
      <c r="VNT1091" s="278"/>
      <c r="VNU1091" s="278"/>
      <c r="VNV1091" s="278"/>
      <c r="VNW1091" s="278"/>
      <c r="VNX1091" s="278"/>
      <c r="VNY1091" s="278"/>
      <c r="VNZ1091" s="278"/>
      <c r="VOA1091" s="278"/>
      <c r="VOB1091" s="278"/>
      <c r="VOC1091" s="278"/>
      <c r="VOD1091" s="278"/>
      <c r="VOE1091" s="278"/>
      <c r="VOF1091" s="278"/>
      <c r="VOG1091" s="278"/>
      <c r="VOH1091" s="278"/>
      <c r="VOI1091" s="278"/>
      <c r="VOJ1091" s="278"/>
      <c r="VOK1091" s="278"/>
      <c r="VOL1091" s="278"/>
      <c r="VOM1091" s="278"/>
      <c r="VON1091" s="278"/>
      <c r="VOO1091" s="278"/>
      <c r="VOP1091" s="278"/>
      <c r="VOQ1091" s="278"/>
      <c r="VOR1091" s="278"/>
      <c r="VOS1091" s="278"/>
      <c r="VOT1091" s="278"/>
      <c r="VOU1091" s="278"/>
      <c r="VOV1091" s="278"/>
      <c r="VOW1091" s="278"/>
      <c r="VOX1091" s="278"/>
      <c r="VOY1091" s="278"/>
      <c r="VOZ1091" s="278"/>
      <c r="VPA1091" s="278"/>
      <c r="VPB1091" s="278"/>
      <c r="VPC1091" s="278"/>
      <c r="VPD1091" s="278"/>
      <c r="VPE1091" s="278"/>
      <c r="VPF1091" s="278"/>
      <c r="VPG1091" s="278"/>
      <c r="VPH1091" s="278"/>
      <c r="VPI1091" s="278"/>
      <c r="VPJ1091" s="278"/>
      <c r="VPK1091" s="278"/>
      <c r="VPL1091" s="278"/>
      <c r="VPM1091" s="278"/>
      <c r="VPN1091" s="278"/>
      <c r="VPO1091" s="278"/>
      <c r="VPP1091" s="278"/>
      <c r="VPQ1091" s="278"/>
      <c r="VPR1091" s="278"/>
      <c r="VPS1091" s="278"/>
      <c r="VPT1091" s="278"/>
      <c r="VPU1091" s="278"/>
      <c r="VPV1091" s="278"/>
      <c r="VPW1091" s="278"/>
      <c r="VPX1091" s="278"/>
      <c r="VPY1091" s="278"/>
      <c r="VPZ1091" s="278"/>
      <c r="VQA1091" s="278"/>
      <c r="VQB1091" s="278"/>
      <c r="VQC1091" s="278"/>
      <c r="VQD1091" s="278"/>
      <c r="VQE1091" s="278"/>
      <c r="VQF1091" s="278"/>
      <c r="VQG1091" s="278"/>
      <c r="VQH1091" s="278"/>
      <c r="VQI1091" s="278"/>
      <c r="VQJ1091" s="278"/>
      <c r="VQK1091" s="278"/>
      <c r="VQL1091" s="278"/>
      <c r="VQM1091" s="278"/>
      <c r="VQN1091" s="278"/>
      <c r="VQO1091" s="278"/>
      <c r="VQP1091" s="278"/>
      <c r="VQQ1091" s="278"/>
      <c r="VQR1091" s="278"/>
      <c r="VQS1091" s="278"/>
      <c r="VQT1091" s="278"/>
      <c r="VQU1091" s="278"/>
      <c r="VQV1091" s="278"/>
      <c r="VQW1091" s="278"/>
      <c r="VQX1091" s="278"/>
      <c r="VQY1091" s="278"/>
      <c r="VQZ1091" s="278"/>
      <c r="VRA1091" s="278"/>
      <c r="VRB1091" s="278"/>
      <c r="VRC1091" s="278"/>
      <c r="VRD1091" s="278"/>
      <c r="VRE1091" s="278"/>
      <c r="VRF1091" s="278"/>
      <c r="VRG1091" s="278"/>
      <c r="VRH1091" s="278"/>
      <c r="VRI1091" s="278"/>
      <c r="VRJ1091" s="278"/>
      <c r="VRK1091" s="278"/>
      <c r="VRL1091" s="278"/>
      <c r="VRM1091" s="278"/>
      <c r="VRN1091" s="278"/>
      <c r="VRO1091" s="278"/>
      <c r="VRP1091" s="278"/>
      <c r="VRQ1091" s="278"/>
      <c r="VRR1091" s="278"/>
      <c r="VRS1091" s="278"/>
      <c r="VRT1091" s="278"/>
      <c r="VRU1091" s="278"/>
      <c r="VRV1091" s="278"/>
      <c r="VRW1091" s="278"/>
      <c r="VRX1091" s="278"/>
      <c r="VRY1091" s="278"/>
      <c r="VRZ1091" s="278"/>
      <c r="VSA1091" s="278"/>
      <c r="VSB1091" s="278"/>
      <c r="VSC1091" s="278"/>
      <c r="VSD1091" s="278"/>
      <c r="VSE1091" s="278"/>
      <c r="VSF1091" s="278"/>
      <c r="VSG1091" s="278"/>
      <c r="VSH1091" s="278"/>
      <c r="VSI1091" s="278"/>
      <c r="VSJ1091" s="278"/>
      <c r="VSK1091" s="278"/>
      <c r="VSL1091" s="278"/>
      <c r="VSM1091" s="278"/>
      <c r="VSN1091" s="278"/>
      <c r="VSO1091" s="278"/>
      <c r="VSP1091" s="278"/>
      <c r="VSQ1091" s="278"/>
      <c r="VSR1091" s="278"/>
      <c r="VSS1091" s="278"/>
      <c r="VST1091" s="278"/>
      <c r="VSU1091" s="278"/>
      <c r="VSV1091" s="278"/>
      <c r="VSW1091" s="278"/>
      <c r="VSX1091" s="278"/>
      <c r="VSY1091" s="278"/>
      <c r="VSZ1091" s="278"/>
      <c r="VTA1091" s="278"/>
      <c r="VTB1091" s="278"/>
      <c r="VTC1091" s="278"/>
      <c r="VTD1091" s="278"/>
      <c r="VTE1091" s="278"/>
      <c r="VTF1091" s="278"/>
      <c r="VTG1091" s="278"/>
      <c r="VTH1091" s="278"/>
      <c r="VTI1091" s="278"/>
      <c r="VTJ1091" s="278"/>
      <c r="VTK1091" s="278"/>
      <c r="VTL1091" s="278"/>
      <c r="VTM1091" s="278"/>
      <c r="VTN1091" s="278"/>
      <c r="VTO1091" s="278"/>
      <c r="VTP1091" s="278"/>
      <c r="VTQ1091" s="278"/>
      <c r="VTR1091" s="278"/>
      <c r="VTS1091" s="278"/>
      <c r="VTT1091" s="278"/>
      <c r="VTU1091" s="278"/>
      <c r="VTV1091" s="278"/>
      <c r="VTW1091" s="278"/>
      <c r="VTX1091" s="278"/>
      <c r="VTY1091" s="278"/>
      <c r="VTZ1091" s="278"/>
      <c r="VUA1091" s="278"/>
      <c r="VUB1091" s="278"/>
      <c r="VUC1091" s="278"/>
      <c r="VUD1091" s="278"/>
      <c r="VUE1091" s="278"/>
      <c r="VUF1091" s="278"/>
      <c r="VUG1091" s="278"/>
      <c r="VUH1091" s="278"/>
      <c r="VUI1091" s="278"/>
      <c r="VUJ1091" s="278"/>
      <c r="VUK1091" s="278"/>
      <c r="VUL1091" s="278"/>
      <c r="VUM1091" s="278"/>
      <c r="VUN1091" s="278"/>
      <c r="VUO1091" s="278"/>
      <c r="VUP1091" s="278"/>
      <c r="VUQ1091" s="278"/>
      <c r="VUR1091" s="278"/>
      <c r="VUS1091" s="278"/>
      <c r="VUT1091" s="278"/>
      <c r="VUU1091" s="278"/>
      <c r="VUV1091" s="278"/>
      <c r="VUW1091" s="278"/>
      <c r="VUX1091" s="278"/>
      <c r="VUY1091" s="278"/>
      <c r="VUZ1091" s="278"/>
      <c r="VVA1091" s="278"/>
      <c r="VVB1091" s="278"/>
      <c r="VVC1091" s="278"/>
      <c r="VVD1091" s="278"/>
      <c r="VVE1091" s="278"/>
      <c r="VVF1091" s="278"/>
      <c r="VVG1091" s="278"/>
      <c r="VVH1091" s="278"/>
      <c r="VVI1091" s="278"/>
      <c r="VVJ1091" s="278"/>
      <c r="VVK1091" s="278"/>
      <c r="VVL1091" s="278"/>
      <c r="VVM1091" s="278"/>
      <c r="VVN1091" s="278"/>
      <c r="VVO1091" s="278"/>
      <c r="VVP1091" s="278"/>
      <c r="VVQ1091" s="278"/>
      <c r="VVR1091" s="278"/>
      <c r="VVS1091" s="278"/>
      <c r="VVT1091" s="278"/>
      <c r="VVU1091" s="278"/>
      <c r="VVV1091" s="278"/>
      <c r="VVW1091" s="278"/>
      <c r="VVX1091" s="278"/>
      <c r="VVY1091" s="278"/>
      <c r="VVZ1091" s="278"/>
      <c r="VWA1091" s="278"/>
      <c r="VWB1091" s="278"/>
      <c r="VWC1091" s="278"/>
      <c r="VWD1091" s="278"/>
      <c r="VWE1091" s="278"/>
      <c r="VWF1091" s="278"/>
      <c r="VWG1091" s="278"/>
      <c r="VWH1091" s="278"/>
      <c r="VWI1091" s="278"/>
      <c r="VWJ1091" s="278"/>
      <c r="VWK1091" s="278"/>
      <c r="VWL1091" s="278"/>
      <c r="VWM1091" s="278"/>
      <c r="VWN1091" s="278"/>
      <c r="VWO1091" s="278"/>
      <c r="VWP1091" s="278"/>
      <c r="VWQ1091" s="278"/>
      <c r="VWR1091" s="278"/>
      <c r="VWS1091" s="278"/>
      <c r="VWT1091" s="278"/>
      <c r="VWU1091" s="278"/>
      <c r="VWV1091" s="278"/>
      <c r="VWW1091" s="278"/>
      <c r="VWX1091" s="278"/>
      <c r="VWY1091" s="278"/>
      <c r="VWZ1091" s="278"/>
      <c r="VXA1091" s="278"/>
      <c r="VXB1091" s="278"/>
      <c r="VXC1091" s="278"/>
      <c r="VXD1091" s="278"/>
      <c r="VXE1091" s="278"/>
      <c r="VXF1091" s="278"/>
      <c r="VXG1091" s="278"/>
      <c r="VXH1091" s="278"/>
      <c r="VXI1091" s="278"/>
      <c r="VXJ1091" s="278"/>
      <c r="VXK1091" s="278"/>
      <c r="VXL1091" s="278"/>
      <c r="VXM1091" s="278"/>
      <c r="VXN1091" s="278"/>
      <c r="VXO1091" s="278"/>
      <c r="VXP1091" s="278"/>
      <c r="VXQ1091" s="278"/>
      <c r="VXR1091" s="278"/>
      <c r="VXS1091" s="278"/>
      <c r="VXT1091" s="278"/>
      <c r="VXU1091" s="278"/>
      <c r="VXV1091" s="278"/>
      <c r="VXW1091" s="278"/>
      <c r="VXX1091" s="278"/>
      <c r="VXY1091" s="278"/>
      <c r="VXZ1091" s="278"/>
      <c r="VYA1091" s="278"/>
      <c r="VYB1091" s="278"/>
      <c r="VYC1091" s="278"/>
      <c r="VYD1091" s="278"/>
      <c r="VYE1091" s="278"/>
      <c r="VYF1091" s="278"/>
      <c r="VYG1091" s="278"/>
      <c r="VYH1091" s="278"/>
      <c r="VYI1091" s="278"/>
      <c r="VYJ1091" s="278"/>
      <c r="VYK1091" s="278"/>
      <c r="VYL1091" s="278"/>
      <c r="VYM1091" s="278"/>
      <c r="VYN1091" s="278"/>
      <c r="VYO1091" s="278"/>
      <c r="VYP1091" s="278"/>
      <c r="VYQ1091" s="278"/>
      <c r="VYR1091" s="278"/>
      <c r="VYS1091" s="278"/>
      <c r="VYT1091" s="278"/>
      <c r="VYU1091" s="278"/>
      <c r="VYV1091" s="278"/>
      <c r="VYW1091" s="278"/>
      <c r="VYX1091" s="278"/>
      <c r="VYY1091" s="278"/>
      <c r="VYZ1091" s="278"/>
      <c r="VZA1091" s="278"/>
      <c r="VZB1091" s="278"/>
      <c r="VZC1091" s="278"/>
      <c r="VZD1091" s="278"/>
      <c r="VZE1091" s="278"/>
      <c r="VZF1091" s="278"/>
      <c r="VZG1091" s="278"/>
      <c r="VZH1091" s="278"/>
      <c r="VZI1091" s="278"/>
      <c r="VZJ1091" s="278"/>
      <c r="VZK1091" s="278"/>
      <c r="VZL1091" s="278"/>
      <c r="VZM1091" s="278"/>
      <c r="VZN1091" s="278"/>
      <c r="VZO1091" s="278"/>
      <c r="VZP1091" s="278"/>
      <c r="VZQ1091" s="278"/>
      <c r="VZR1091" s="278"/>
      <c r="VZS1091" s="278"/>
      <c r="VZT1091" s="278"/>
      <c r="VZU1091" s="278"/>
      <c r="VZV1091" s="278"/>
      <c r="VZW1091" s="278"/>
      <c r="VZX1091" s="278"/>
      <c r="VZY1091" s="278"/>
      <c r="VZZ1091" s="278"/>
      <c r="WAA1091" s="278"/>
      <c r="WAB1091" s="278"/>
      <c r="WAC1091" s="278"/>
      <c r="WAD1091" s="278"/>
      <c r="WAE1091" s="278"/>
      <c r="WAF1091" s="278"/>
      <c r="WAG1091" s="278"/>
      <c r="WAH1091" s="278"/>
      <c r="WAI1091" s="278"/>
      <c r="WAJ1091" s="278"/>
      <c r="WAK1091" s="278"/>
      <c r="WAL1091" s="278"/>
      <c r="WAM1091" s="278"/>
      <c r="WAN1091" s="278"/>
      <c r="WAO1091" s="278"/>
      <c r="WAP1091" s="278"/>
      <c r="WAQ1091" s="278"/>
      <c r="WAR1091" s="278"/>
      <c r="WAS1091" s="278"/>
      <c r="WAT1091" s="278"/>
      <c r="WAU1091" s="278"/>
      <c r="WAV1091" s="278"/>
      <c r="WAW1091" s="278"/>
      <c r="WAX1091" s="278"/>
      <c r="WAY1091" s="278"/>
      <c r="WAZ1091" s="278"/>
      <c r="WBA1091" s="278"/>
      <c r="WBB1091" s="278"/>
      <c r="WBC1091" s="278"/>
      <c r="WBD1091" s="278"/>
      <c r="WBE1091" s="278"/>
      <c r="WBF1091" s="278"/>
      <c r="WBG1091" s="278"/>
      <c r="WBH1091" s="278"/>
      <c r="WBI1091" s="278"/>
      <c r="WBJ1091" s="278"/>
      <c r="WBK1091" s="278"/>
      <c r="WBL1091" s="278"/>
      <c r="WBM1091" s="278"/>
      <c r="WBN1091" s="278"/>
      <c r="WBO1091" s="278"/>
      <c r="WBP1091" s="278"/>
      <c r="WBQ1091" s="278"/>
      <c r="WBR1091" s="278"/>
      <c r="WBS1091" s="278"/>
      <c r="WBT1091" s="278"/>
      <c r="WBU1091" s="278"/>
      <c r="WBV1091" s="278"/>
      <c r="WBW1091" s="278"/>
      <c r="WBX1091" s="278"/>
      <c r="WBY1091" s="278"/>
      <c r="WBZ1091" s="278"/>
      <c r="WCA1091" s="278"/>
      <c r="WCB1091" s="278"/>
      <c r="WCC1091" s="278"/>
      <c r="WCD1091" s="278"/>
      <c r="WCE1091" s="278"/>
      <c r="WCF1091" s="278"/>
      <c r="WCG1091" s="278"/>
      <c r="WCH1091" s="278"/>
      <c r="WCI1091" s="278"/>
      <c r="WCJ1091" s="278"/>
      <c r="WCK1091" s="278"/>
      <c r="WCL1091" s="278"/>
      <c r="WCM1091" s="278"/>
      <c r="WCN1091" s="278"/>
      <c r="WCO1091" s="278"/>
      <c r="WCP1091" s="278"/>
      <c r="WCQ1091" s="278"/>
      <c r="WCR1091" s="278"/>
      <c r="WCS1091" s="278"/>
      <c r="WCT1091" s="278"/>
      <c r="WCU1091" s="278"/>
      <c r="WCV1091" s="278"/>
      <c r="WCW1091" s="278"/>
      <c r="WCX1091" s="278"/>
      <c r="WCY1091" s="278"/>
      <c r="WCZ1091" s="278"/>
      <c r="WDA1091" s="278"/>
      <c r="WDB1091" s="278"/>
      <c r="WDC1091" s="278"/>
      <c r="WDD1091" s="278"/>
      <c r="WDE1091" s="278"/>
      <c r="WDF1091" s="278"/>
      <c r="WDG1091" s="278"/>
      <c r="WDH1091" s="278"/>
      <c r="WDI1091" s="278"/>
      <c r="WDJ1091" s="278"/>
      <c r="WDK1091" s="278"/>
      <c r="WDL1091" s="278"/>
      <c r="WDM1091" s="278"/>
      <c r="WDN1091" s="278"/>
      <c r="WDO1091" s="278"/>
      <c r="WDP1091" s="278"/>
      <c r="WDQ1091" s="278"/>
      <c r="WDR1091" s="278"/>
      <c r="WDS1091" s="278"/>
      <c r="WDT1091" s="278"/>
      <c r="WDU1091" s="278"/>
      <c r="WDV1091" s="278"/>
      <c r="WDW1091" s="278"/>
      <c r="WDX1091" s="278"/>
      <c r="WDY1091" s="278"/>
      <c r="WDZ1091" s="278"/>
      <c r="WEA1091" s="278"/>
      <c r="WEB1091" s="278"/>
      <c r="WEC1091" s="278"/>
      <c r="WED1091" s="278"/>
      <c r="WEE1091" s="278"/>
      <c r="WEF1091" s="278"/>
      <c r="WEG1091" s="278"/>
      <c r="WEH1091" s="278"/>
      <c r="WEI1091" s="278"/>
      <c r="WEJ1091" s="278"/>
      <c r="WEK1091" s="278"/>
      <c r="WEL1091" s="278"/>
      <c r="WEM1091" s="278"/>
      <c r="WEN1091" s="278"/>
      <c r="WEO1091" s="278"/>
      <c r="WEP1091" s="278"/>
      <c r="WEQ1091" s="278"/>
      <c r="WER1091" s="278"/>
      <c r="WES1091" s="278"/>
      <c r="WET1091" s="278"/>
      <c r="WEU1091" s="278"/>
      <c r="WEV1091" s="278"/>
      <c r="WEW1091" s="278"/>
      <c r="WEX1091" s="278"/>
      <c r="WEY1091" s="278"/>
      <c r="WEZ1091" s="278"/>
      <c r="WFA1091" s="278"/>
      <c r="WFB1091" s="278"/>
      <c r="WFC1091" s="278"/>
      <c r="WFD1091" s="278"/>
      <c r="WFE1091" s="278"/>
      <c r="WFF1091" s="278"/>
      <c r="WFG1091" s="278"/>
      <c r="WFH1091" s="278"/>
      <c r="WFI1091" s="278"/>
      <c r="WFJ1091" s="278"/>
      <c r="WFK1091" s="278"/>
      <c r="WFL1091" s="278"/>
      <c r="WFM1091" s="278"/>
      <c r="WFN1091" s="278"/>
      <c r="WFO1091" s="278"/>
      <c r="WFP1091" s="278"/>
      <c r="WFQ1091" s="278"/>
      <c r="WFR1091" s="278"/>
      <c r="WFS1091" s="278"/>
      <c r="WFT1091" s="278"/>
      <c r="WFU1091" s="278"/>
      <c r="WFV1091" s="278"/>
      <c r="WFW1091" s="278"/>
      <c r="WFX1091" s="278"/>
      <c r="WFY1091" s="278"/>
      <c r="WFZ1091" s="278"/>
      <c r="WGA1091" s="278"/>
      <c r="WGB1091" s="278"/>
      <c r="WGC1091" s="278"/>
      <c r="WGD1091" s="278"/>
      <c r="WGE1091" s="278"/>
      <c r="WGF1091" s="278"/>
      <c r="WGG1091" s="278"/>
      <c r="WGH1091" s="278"/>
      <c r="WGI1091" s="278"/>
      <c r="WGJ1091" s="278"/>
      <c r="WGK1091" s="278"/>
      <c r="WGL1091" s="278"/>
      <c r="WGM1091" s="278"/>
      <c r="WGN1091" s="278"/>
      <c r="WGO1091" s="278"/>
      <c r="WGP1091" s="278"/>
      <c r="WGQ1091" s="278"/>
      <c r="WGR1091" s="278"/>
      <c r="WGS1091" s="278"/>
      <c r="WGT1091" s="278"/>
      <c r="WGU1091" s="278"/>
      <c r="WGV1091" s="278"/>
      <c r="WGW1091" s="278"/>
      <c r="WGX1091" s="278"/>
      <c r="WGY1091" s="278"/>
      <c r="WGZ1091" s="278"/>
      <c r="WHA1091" s="278"/>
      <c r="WHB1091" s="278"/>
      <c r="WHC1091" s="278"/>
      <c r="WHD1091" s="278"/>
      <c r="WHE1091" s="278"/>
      <c r="WHF1091" s="278"/>
      <c r="WHG1091" s="278"/>
      <c r="WHH1091" s="278"/>
      <c r="WHI1091" s="278"/>
      <c r="WHJ1091" s="278"/>
      <c r="WHK1091" s="278"/>
      <c r="WHL1091" s="278"/>
      <c r="WHM1091" s="278"/>
      <c r="WHN1091" s="278"/>
      <c r="WHO1091" s="278"/>
      <c r="WHP1091" s="278"/>
      <c r="WHQ1091" s="278"/>
      <c r="WHR1091" s="278"/>
      <c r="WHS1091" s="278"/>
      <c r="WHT1091" s="278"/>
      <c r="WHU1091" s="278"/>
      <c r="WHV1091" s="278"/>
      <c r="WHW1091" s="278"/>
      <c r="WHX1091" s="278"/>
      <c r="WHY1091" s="278"/>
      <c r="WHZ1091" s="278"/>
      <c r="WIA1091" s="278"/>
      <c r="WIB1091" s="278"/>
      <c r="WIC1091" s="278"/>
      <c r="WID1091" s="278"/>
      <c r="WIE1091" s="278"/>
      <c r="WIF1091" s="278"/>
      <c r="WIG1091" s="278"/>
      <c r="WIH1091" s="278"/>
      <c r="WII1091" s="278"/>
      <c r="WIJ1091" s="278"/>
      <c r="WIK1091" s="278"/>
      <c r="WIL1091" s="278"/>
      <c r="WIM1091" s="278"/>
      <c r="WIN1091" s="278"/>
      <c r="WIO1091" s="278"/>
      <c r="WIP1091" s="278"/>
      <c r="WIQ1091" s="278"/>
      <c r="WIR1091" s="278"/>
      <c r="WIS1091" s="278"/>
      <c r="WIT1091" s="278"/>
      <c r="WIU1091" s="278"/>
      <c r="WIV1091" s="278"/>
      <c r="WIW1091" s="278"/>
      <c r="WIX1091" s="278"/>
      <c r="WIY1091" s="278"/>
      <c r="WIZ1091" s="278"/>
      <c r="WJA1091" s="278"/>
      <c r="WJB1091" s="278"/>
      <c r="WJC1091" s="278"/>
      <c r="WJD1091" s="278"/>
      <c r="WJE1091" s="278"/>
      <c r="WJF1091" s="278"/>
      <c r="WJG1091" s="278"/>
      <c r="WJH1091" s="278"/>
      <c r="WJI1091" s="278"/>
      <c r="WJJ1091" s="278"/>
      <c r="WJK1091" s="278"/>
      <c r="WJL1091" s="278"/>
      <c r="WJM1091" s="278"/>
      <c r="WJN1091" s="278"/>
      <c r="WJO1091" s="278"/>
      <c r="WJP1091" s="278"/>
      <c r="WJQ1091" s="278"/>
      <c r="WJR1091" s="278"/>
      <c r="WJS1091" s="278"/>
      <c r="WJT1091" s="278"/>
      <c r="WJU1091" s="278"/>
      <c r="WJV1091" s="278"/>
      <c r="WJW1091" s="278"/>
      <c r="WJX1091" s="278"/>
      <c r="WJY1091" s="278"/>
      <c r="WJZ1091" s="278"/>
      <c r="WKA1091" s="278"/>
      <c r="WKB1091" s="278"/>
      <c r="WKC1091" s="278"/>
      <c r="WKD1091" s="278"/>
      <c r="WKE1091" s="278"/>
      <c r="WKF1091" s="278"/>
      <c r="WKG1091" s="278"/>
      <c r="WKH1091" s="278"/>
      <c r="WKI1091" s="278"/>
      <c r="WKJ1091" s="278"/>
      <c r="WKK1091" s="278"/>
      <c r="WKL1091" s="278"/>
      <c r="WKM1091" s="278"/>
      <c r="WKN1091" s="278"/>
      <c r="WKO1091" s="278"/>
      <c r="WKP1091" s="278"/>
      <c r="WKQ1091" s="278"/>
      <c r="WKR1091" s="278"/>
      <c r="WKS1091" s="278"/>
      <c r="WKT1091" s="278"/>
      <c r="WKU1091" s="278"/>
      <c r="WKV1091" s="278"/>
      <c r="WKW1091" s="278"/>
      <c r="WKX1091" s="278"/>
      <c r="WKY1091" s="278"/>
      <c r="WKZ1091" s="278"/>
      <c r="WLA1091" s="278"/>
      <c r="WLB1091" s="278"/>
      <c r="WLC1091" s="278"/>
      <c r="WLD1091" s="278"/>
      <c r="WLE1091" s="278"/>
      <c r="WLF1091" s="278"/>
      <c r="WLG1091" s="278"/>
      <c r="WLH1091" s="278"/>
      <c r="WLI1091" s="278"/>
      <c r="WLJ1091" s="278"/>
      <c r="WLK1091" s="278"/>
      <c r="WLL1091" s="278"/>
      <c r="WLM1091" s="278"/>
      <c r="WLN1091" s="278"/>
      <c r="WLO1091" s="278"/>
      <c r="WLP1091" s="278"/>
      <c r="WLQ1091" s="278"/>
      <c r="WLR1091" s="278"/>
      <c r="WLS1091" s="278"/>
      <c r="WLT1091" s="278"/>
      <c r="WLU1091" s="278"/>
      <c r="WLV1091" s="278"/>
      <c r="WLW1091" s="278"/>
      <c r="WLX1091" s="278"/>
      <c r="WLY1091" s="278"/>
      <c r="WLZ1091" s="278"/>
      <c r="WMA1091" s="278"/>
      <c r="WMB1091" s="278"/>
      <c r="WMC1091" s="278"/>
      <c r="WMD1091" s="278"/>
      <c r="WME1091" s="278"/>
      <c r="WMF1091" s="278"/>
      <c r="WMG1091" s="278"/>
      <c r="WMH1091" s="278"/>
      <c r="WMI1091" s="278"/>
      <c r="WMJ1091" s="278"/>
      <c r="WMK1091" s="278"/>
      <c r="WML1091" s="278"/>
      <c r="WMM1091" s="278"/>
      <c r="WMN1091" s="278"/>
      <c r="WMO1091" s="278"/>
      <c r="WMP1091" s="278"/>
      <c r="WMQ1091" s="278"/>
      <c r="WMR1091" s="278"/>
      <c r="WMS1091" s="278"/>
      <c r="WMT1091" s="278"/>
      <c r="WMU1091" s="278"/>
      <c r="WMV1091" s="278"/>
      <c r="WMW1091" s="278"/>
      <c r="WMX1091" s="278"/>
      <c r="WMY1091" s="278"/>
      <c r="WMZ1091" s="278"/>
      <c r="WNA1091" s="278"/>
      <c r="WNB1091" s="278"/>
      <c r="WNC1091" s="278"/>
      <c r="WND1091" s="278"/>
      <c r="WNE1091" s="278"/>
      <c r="WNF1091" s="278"/>
      <c r="WNG1091" s="278"/>
      <c r="WNH1091" s="278"/>
      <c r="WNI1091" s="278"/>
      <c r="WNJ1091" s="278"/>
      <c r="WNK1091" s="278"/>
      <c r="WNL1091" s="278"/>
      <c r="WNM1091" s="278"/>
      <c r="WNN1091" s="278"/>
      <c r="WNO1091" s="278"/>
      <c r="WNP1091" s="278"/>
      <c r="WNQ1091" s="278"/>
      <c r="WNR1091" s="278"/>
      <c r="WNS1091" s="278"/>
      <c r="WNT1091" s="278"/>
      <c r="WNU1091" s="278"/>
      <c r="WNV1091" s="278"/>
      <c r="WNW1091" s="278"/>
      <c r="WNX1091" s="278"/>
      <c r="WNY1091" s="278"/>
      <c r="WNZ1091" s="278"/>
      <c r="WOA1091" s="278"/>
      <c r="WOB1091" s="278"/>
      <c r="WOC1091" s="278"/>
      <c r="WOD1091" s="278"/>
      <c r="WOE1091" s="278"/>
      <c r="WOF1091" s="278"/>
      <c r="WOG1091" s="278"/>
      <c r="WOH1091" s="278"/>
      <c r="WOI1091" s="278"/>
      <c r="WOJ1091" s="278"/>
      <c r="WOK1091" s="278"/>
      <c r="WOL1091" s="278"/>
      <c r="WOM1091" s="278"/>
      <c r="WON1091" s="278"/>
      <c r="WOO1091" s="278"/>
      <c r="WOP1091" s="278"/>
      <c r="WOQ1091" s="278"/>
      <c r="WOR1091" s="278"/>
      <c r="WOS1091" s="278"/>
      <c r="WOT1091" s="278"/>
      <c r="WOU1091" s="278"/>
      <c r="WOV1091" s="278"/>
      <c r="WOW1091" s="278"/>
      <c r="WOX1091" s="278"/>
      <c r="WOY1091" s="278"/>
      <c r="WOZ1091" s="278"/>
      <c r="WPA1091" s="278"/>
      <c r="WPB1091" s="278"/>
      <c r="WPC1091" s="278"/>
      <c r="WPD1091" s="278"/>
      <c r="WPE1091" s="278"/>
      <c r="WPF1091" s="278"/>
      <c r="WPG1091" s="278"/>
      <c r="WPH1091" s="278"/>
      <c r="WPI1091" s="278"/>
      <c r="WPJ1091" s="278"/>
      <c r="WPK1091" s="278"/>
      <c r="WPL1091" s="278"/>
      <c r="WPM1091" s="278"/>
      <c r="WPN1091" s="278"/>
      <c r="WPO1091" s="278"/>
      <c r="WPP1091" s="278"/>
      <c r="WPQ1091" s="278"/>
      <c r="WPR1091" s="278"/>
      <c r="WPS1091" s="278"/>
      <c r="WPT1091" s="278"/>
      <c r="WPU1091" s="278"/>
      <c r="WPV1091" s="278"/>
      <c r="WPW1091" s="278"/>
      <c r="WPX1091" s="278"/>
      <c r="WPY1091" s="278"/>
      <c r="WPZ1091" s="278"/>
      <c r="WQA1091" s="278"/>
      <c r="WQB1091" s="278"/>
      <c r="WQC1091" s="278"/>
      <c r="WQD1091" s="278"/>
      <c r="WQE1091" s="278"/>
      <c r="WQF1091" s="278"/>
      <c r="WQG1091" s="278"/>
      <c r="WQH1091" s="278"/>
      <c r="WQI1091" s="278"/>
      <c r="WQJ1091" s="278"/>
      <c r="WQK1091" s="278"/>
      <c r="WQL1091" s="278"/>
      <c r="WQM1091" s="278"/>
      <c r="WQN1091" s="278"/>
      <c r="WQO1091" s="278"/>
      <c r="WQP1091" s="278"/>
      <c r="WQQ1091" s="278"/>
      <c r="WQR1091" s="278"/>
      <c r="WQS1091" s="278"/>
      <c r="WQT1091" s="278"/>
      <c r="WQU1091" s="278"/>
      <c r="WQV1091" s="278"/>
      <c r="WQW1091" s="278"/>
      <c r="WQX1091" s="278"/>
      <c r="WQY1091" s="278"/>
      <c r="WQZ1091" s="278"/>
      <c r="WRA1091" s="278"/>
      <c r="WRB1091" s="278"/>
      <c r="WRC1091" s="278"/>
      <c r="WRD1091" s="278"/>
      <c r="WRE1091" s="278"/>
      <c r="WRF1091" s="278"/>
      <c r="WRG1091" s="278"/>
      <c r="WRH1091" s="278"/>
      <c r="WRI1091" s="278"/>
      <c r="WRJ1091" s="278"/>
      <c r="WRK1091" s="278"/>
      <c r="WRL1091" s="278"/>
      <c r="WRM1091" s="278"/>
      <c r="WRN1091" s="278"/>
      <c r="WRO1091" s="278"/>
      <c r="WRP1091" s="278"/>
      <c r="WRQ1091" s="278"/>
      <c r="WRR1091" s="278"/>
      <c r="WRS1091" s="278"/>
      <c r="WRT1091" s="278"/>
      <c r="WRU1091" s="278"/>
      <c r="WRV1091" s="278"/>
      <c r="WRW1091" s="278"/>
      <c r="WRX1091" s="278"/>
      <c r="WRY1091" s="278"/>
      <c r="WRZ1091" s="278"/>
      <c r="WSA1091" s="278"/>
      <c r="WSB1091" s="278"/>
      <c r="WSC1091" s="278"/>
      <c r="WSD1091" s="278"/>
      <c r="WSE1091" s="278"/>
      <c r="WSF1091" s="278"/>
      <c r="WSG1091" s="278"/>
      <c r="WSH1091" s="278"/>
      <c r="WSI1091" s="278"/>
      <c r="WSJ1091" s="278"/>
      <c r="WSK1091" s="278"/>
      <c r="WSL1091" s="278"/>
      <c r="WSM1091" s="278"/>
      <c r="WSN1091" s="278"/>
      <c r="WSO1091" s="278"/>
      <c r="WSP1091" s="278"/>
      <c r="WSQ1091" s="278"/>
      <c r="WSR1091" s="278"/>
      <c r="WSS1091" s="278"/>
      <c r="WST1091" s="278"/>
      <c r="WSU1091" s="278"/>
      <c r="WSV1091" s="278"/>
      <c r="WSW1091" s="278"/>
      <c r="WSX1091" s="278"/>
      <c r="WSY1091" s="278"/>
      <c r="WSZ1091" s="278"/>
      <c r="WTA1091" s="278"/>
      <c r="WTB1091" s="278"/>
      <c r="WTC1091" s="278"/>
      <c r="WTD1091" s="278"/>
      <c r="WTE1091" s="278"/>
      <c r="WTF1091" s="278"/>
      <c r="WTG1091" s="278"/>
      <c r="WTH1091" s="278"/>
      <c r="WTI1091" s="278"/>
      <c r="WTJ1091" s="278"/>
      <c r="WTK1091" s="278"/>
      <c r="WTL1091" s="278"/>
      <c r="WTM1091" s="278"/>
      <c r="WTN1091" s="278"/>
      <c r="WTO1091" s="278"/>
      <c r="WTP1091" s="278"/>
      <c r="WTQ1091" s="278"/>
      <c r="WTR1091" s="278"/>
      <c r="WTS1091" s="278"/>
      <c r="WTT1091" s="278"/>
      <c r="WTU1091" s="278"/>
      <c r="WTV1091" s="278"/>
      <c r="WTW1091" s="278"/>
      <c r="WTX1091" s="278"/>
      <c r="WTY1091" s="278"/>
      <c r="WTZ1091" s="278"/>
      <c r="WUA1091" s="278"/>
      <c r="WUB1091" s="278"/>
      <c r="WUC1091" s="278"/>
      <c r="WUD1091" s="278"/>
      <c r="WUE1091" s="278"/>
      <c r="WUF1091" s="278"/>
      <c r="WUG1091" s="278"/>
      <c r="WUH1091" s="278"/>
      <c r="WUI1091" s="278"/>
      <c r="WUJ1091" s="278"/>
      <c r="WUK1091" s="278"/>
      <c r="WUL1091" s="278"/>
      <c r="WUM1091" s="278"/>
      <c r="WUN1091" s="278"/>
      <c r="WUO1091" s="278"/>
      <c r="WUP1091" s="278"/>
      <c r="WUQ1091" s="278"/>
      <c r="WUR1091" s="278"/>
      <c r="WUS1091" s="278"/>
      <c r="WUT1091" s="278"/>
      <c r="WUU1091" s="278"/>
      <c r="WUV1091" s="278"/>
      <c r="WUW1091" s="278"/>
      <c r="WUX1091" s="278"/>
      <c r="WUY1091" s="278"/>
      <c r="WUZ1091" s="278"/>
      <c r="WVA1091" s="278"/>
      <c r="WVB1091" s="278"/>
      <c r="WVC1091" s="278"/>
      <c r="WVD1091" s="278"/>
      <c r="WVE1091" s="278"/>
      <c r="WVF1091" s="278"/>
      <c r="WVG1091" s="278"/>
      <c r="WVH1091" s="278"/>
      <c r="WVI1091" s="278"/>
      <c r="WVJ1091" s="278"/>
      <c r="WVK1091" s="278"/>
      <c r="WVL1091" s="278"/>
      <c r="WVM1091" s="278"/>
      <c r="WVN1091" s="278"/>
      <c r="WVO1091" s="278"/>
      <c r="WVP1091" s="278"/>
      <c r="WVQ1091" s="278"/>
      <c r="WVR1091" s="278"/>
      <c r="WVS1091" s="278"/>
      <c r="WVT1091" s="278"/>
      <c r="WVU1091" s="278"/>
      <c r="WVV1091" s="278"/>
      <c r="WVW1091" s="278"/>
      <c r="WVX1091" s="278"/>
      <c r="WVY1091" s="278"/>
      <c r="WVZ1091" s="278"/>
      <c r="WWA1091" s="278"/>
      <c r="WWB1091" s="278"/>
      <c r="WWC1091" s="278"/>
      <c r="WWD1091" s="278"/>
      <c r="WWE1091" s="278"/>
      <c r="WWF1091" s="278"/>
      <c r="WWG1091" s="278"/>
      <c r="WWH1091" s="278"/>
      <c r="WWI1091" s="278"/>
      <c r="WWJ1091" s="278"/>
      <c r="WWK1091" s="278"/>
      <c r="WWL1091" s="278"/>
      <c r="WWM1091" s="278"/>
      <c r="WWN1091" s="278"/>
      <c r="WWO1091" s="278"/>
      <c r="WWP1091" s="278"/>
      <c r="WWQ1091" s="278"/>
      <c r="WWR1091" s="278"/>
      <c r="WWS1091" s="278"/>
      <c r="WWT1091" s="278"/>
      <c r="WWU1091" s="278"/>
      <c r="WWV1091" s="278"/>
      <c r="WWW1091" s="278"/>
      <c r="WWX1091" s="278"/>
      <c r="WWY1091" s="278"/>
      <c r="WWZ1091" s="278"/>
      <c r="WXA1091" s="278"/>
      <c r="WXB1091" s="278"/>
      <c r="WXC1091" s="278"/>
      <c r="WXD1091" s="278"/>
      <c r="WXE1091" s="278"/>
      <c r="WXF1091" s="278"/>
      <c r="WXG1091" s="278"/>
      <c r="WXH1091" s="278"/>
      <c r="WXI1091" s="278"/>
      <c r="WXJ1091" s="278"/>
      <c r="WXK1091" s="278"/>
      <c r="WXL1091" s="278"/>
      <c r="WXM1091" s="278"/>
      <c r="WXN1091" s="278"/>
      <c r="WXO1091" s="278"/>
      <c r="WXP1091" s="278"/>
      <c r="WXQ1091" s="278"/>
      <c r="WXR1091" s="278"/>
      <c r="WXS1091" s="278"/>
      <c r="WXT1091" s="278"/>
      <c r="WXU1091" s="278"/>
      <c r="WXV1091" s="278"/>
      <c r="WXW1091" s="278"/>
      <c r="WXX1091" s="278"/>
      <c r="WXY1091" s="278"/>
      <c r="WXZ1091" s="278"/>
      <c r="WYA1091" s="278"/>
      <c r="WYB1091" s="278"/>
      <c r="WYC1091" s="278"/>
      <c r="WYD1091" s="278"/>
      <c r="WYE1091" s="278"/>
      <c r="WYF1091" s="278"/>
      <c r="WYG1091" s="278"/>
      <c r="WYH1091" s="278"/>
      <c r="WYI1091" s="278"/>
      <c r="WYJ1091" s="278"/>
      <c r="WYK1091" s="278"/>
      <c r="WYL1091" s="278"/>
      <c r="WYM1091" s="278"/>
      <c r="WYN1091" s="278"/>
      <c r="WYO1091" s="278"/>
      <c r="WYP1091" s="278"/>
      <c r="WYQ1091" s="278"/>
      <c r="WYR1091" s="278"/>
      <c r="WYS1091" s="278"/>
      <c r="WYT1091" s="278"/>
      <c r="WYU1091" s="278"/>
      <c r="WYV1091" s="278"/>
      <c r="WYW1091" s="278"/>
      <c r="WYX1091" s="278"/>
      <c r="WYY1091" s="278"/>
      <c r="WYZ1091" s="278"/>
      <c r="WZA1091" s="278"/>
      <c r="WZB1091" s="278"/>
      <c r="WZC1091" s="278"/>
      <c r="WZD1091" s="278"/>
      <c r="WZE1091" s="278"/>
      <c r="WZF1091" s="278"/>
      <c r="WZG1091" s="278"/>
      <c r="WZH1091" s="278"/>
      <c r="WZI1091" s="278"/>
      <c r="WZJ1091" s="278"/>
      <c r="WZK1091" s="278"/>
      <c r="WZL1091" s="278"/>
      <c r="WZM1091" s="278"/>
      <c r="WZN1091" s="278"/>
      <c r="WZO1091" s="278"/>
      <c r="WZP1091" s="278"/>
      <c r="WZQ1091" s="278"/>
      <c r="WZR1091" s="278"/>
      <c r="WZS1091" s="278"/>
      <c r="WZT1091" s="278"/>
      <c r="WZU1091" s="278"/>
      <c r="WZV1091" s="278"/>
      <c r="WZW1091" s="278"/>
      <c r="WZX1091" s="278"/>
      <c r="WZY1091" s="278"/>
      <c r="WZZ1091" s="278"/>
      <c r="XAA1091" s="278"/>
      <c r="XAB1091" s="278"/>
      <c r="XAC1091" s="278"/>
      <c r="XAD1091" s="278"/>
      <c r="XAE1091" s="278"/>
      <c r="XAF1091" s="278"/>
      <c r="XAG1091" s="278"/>
      <c r="XAH1091" s="278"/>
      <c r="XAI1091" s="278"/>
      <c r="XAJ1091" s="278"/>
      <c r="XAK1091" s="278"/>
      <c r="XAL1091" s="278"/>
      <c r="XAM1091" s="278"/>
      <c r="XAN1091" s="278"/>
      <c r="XAO1091" s="278"/>
      <c r="XAP1091" s="278"/>
      <c r="XAQ1091" s="278"/>
      <c r="XAR1091" s="278"/>
      <c r="XAS1091" s="278"/>
      <c r="XAT1091" s="278"/>
      <c r="XAU1091" s="278"/>
      <c r="XAV1091" s="278"/>
      <c r="XAW1091" s="278"/>
      <c r="XAX1091" s="278"/>
      <c r="XAY1091" s="278"/>
      <c r="XAZ1091" s="278"/>
      <c r="XBA1091" s="278"/>
      <c r="XBB1091" s="278"/>
      <c r="XBC1091" s="278"/>
      <c r="XBD1091" s="278"/>
      <c r="XBE1091" s="278"/>
      <c r="XBF1091" s="278"/>
      <c r="XBG1091" s="278"/>
      <c r="XBH1091" s="278"/>
      <c r="XBI1091" s="278"/>
      <c r="XBJ1091" s="278"/>
      <c r="XBK1091" s="278"/>
      <c r="XBL1091" s="278"/>
      <c r="XBM1091" s="278"/>
      <c r="XBN1091" s="278"/>
      <c r="XBO1091" s="278"/>
      <c r="XBP1091" s="278"/>
      <c r="XBQ1091" s="278"/>
      <c r="XBR1091" s="278"/>
      <c r="XBS1091" s="278"/>
      <c r="XBT1091" s="278"/>
      <c r="XBU1091" s="278"/>
      <c r="XBV1091" s="278"/>
      <c r="XBW1091" s="278"/>
      <c r="XBX1091" s="278"/>
      <c r="XBY1091" s="278"/>
      <c r="XBZ1091" s="278"/>
      <c r="XCA1091" s="278"/>
      <c r="XCB1091" s="278"/>
      <c r="XCC1091" s="278"/>
      <c r="XCD1091" s="278"/>
      <c r="XCE1091" s="278"/>
      <c r="XCF1091" s="278"/>
      <c r="XCG1091" s="278"/>
      <c r="XCH1091" s="278"/>
      <c r="XCI1091" s="278"/>
      <c r="XCJ1091" s="278"/>
      <c r="XCK1091" s="278"/>
      <c r="XCL1091" s="278"/>
      <c r="XCM1091" s="278"/>
      <c r="XCN1091" s="278"/>
      <c r="XCO1091" s="278"/>
      <c r="XCP1091" s="278"/>
      <c r="XCQ1091" s="278"/>
      <c r="XCR1091" s="278"/>
      <c r="XCS1091" s="278"/>
      <c r="XCT1091" s="278"/>
      <c r="XCU1091" s="278"/>
      <c r="XCV1091" s="278"/>
      <c r="XCW1091" s="278"/>
      <c r="XCX1091" s="278"/>
      <c r="XCY1091" s="278"/>
      <c r="XCZ1091" s="278"/>
      <c r="XDA1091" s="278"/>
      <c r="XDB1091" s="278"/>
      <c r="XDC1091" s="278"/>
      <c r="XDD1091" s="278"/>
      <c r="XDE1091" s="278"/>
      <c r="XDF1091" s="278"/>
      <c r="XDG1091" s="278"/>
      <c r="XDH1091" s="278"/>
      <c r="XDI1091" s="278"/>
      <c r="XDJ1091" s="278"/>
      <c r="XDK1091" s="278"/>
      <c r="XDL1091" s="278"/>
      <c r="XDM1091" s="278"/>
      <c r="XDN1091" s="278"/>
      <c r="XDO1091" s="278"/>
      <c r="XDP1091" s="278"/>
      <c r="XDQ1091" s="278"/>
      <c r="XDR1091" s="278"/>
      <c r="XDS1091" s="278"/>
      <c r="XDT1091" s="278"/>
      <c r="XDU1091" s="278"/>
      <c r="XDV1091" s="278"/>
      <c r="XDW1091" s="278"/>
      <c r="XDX1091" s="278"/>
      <c r="XDY1091" s="278"/>
      <c r="XDZ1091" s="278"/>
      <c r="XEA1091" s="278"/>
      <c r="XEB1091" s="278"/>
      <c r="XEC1091" s="278"/>
      <c r="XED1091" s="278"/>
      <c r="XEE1091" s="278"/>
      <c r="XEF1091" s="278"/>
      <c r="XEG1091" s="278"/>
      <c r="XEH1091" s="278"/>
      <c r="XEI1091" s="278"/>
      <c r="XEJ1091" s="278"/>
      <c r="XEK1091" s="278"/>
      <c r="XEL1091" s="278"/>
      <c r="XEM1091" s="278"/>
      <c r="XEN1091" s="278"/>
      <c r="XEO1091" s="278"/>
      <c r="XEP1091" s="278"/>
      <c r="XEQ1091" s="278"/>
      <c r="XER1091" s="278"/>
      <c r="XES1091" s="278"/>
      <c r="XET1091" s="278"/>
      <c r="XEU1091" s="278"/>
      <c r="XEV1091" s="278"/>
      <c r="XEW1091" s="278"/>
      <c r="XEX1091" s="278"/>
      <c r="XEY1091" s="278"/>
      <c r="XEZ1091" s="278"/>
      <c r="XFA1091" s="278"/>
    </row>
    <row r="1092" spans="1:16381">
      <c r="A1092" s="151" t="s">
        <v>879</v>
      </c>
      <c r="B1092" s="151"/>
      <c r="C1092" s="151"/>
      <c r="D1092" s="151"/>
      <c r="E1092" s="268" t="s">
        <v>560</v>
      </c>
      <c r="F1092" s="61" t="s">
        <v>447</v>
      </c>
      <c r="G1092" s="325"/>
      <c r="H1092" s="276" t="s">
        <v>562</v>
      </c>
      <c r="I1092" s="326"/>
      <c r="J1092" s="277" t="s">
        <v>563</v>
      </c>
      <c r="K1092" s="324">
        <v>350</v>
      </c>
      <c r="L1092" s="14"/>
      <c r="M1092" s="12">
        <f t="shared" si="49"/>
        <v>0</v>
      </c>
      <c r="N1092" s="64"/>
      <c r="P1092" s="65"/>
      <c r="Q1092" s="278"/>
      <c r="R1092" s="278"/>
      <c r="S1092" s="278"/>
      <c r="T1092" s="278"/>
      <c r="U1092" s="278"/>
      <c r="V1092" s="278"/>
      <c r="W1092" s="278"/>
      <c r="X1092" s="278"/>
      <c r="Y1092" s="278"/>
      <c r="Z1092" s="278"/>
      <c r="AA1092" s="278"/>
      <c r="AB1092" s="278"/>
      <c r="AC1092" s="278"/>
      <c r="AD1092" s="278"/>
      <c r="AE1092" s="278"/>
      <c r="AF1092" s="278"/>
      <c r="AG1092" s="278"/>
      <c r="AH1092" s="278"/>
      <c r="AI1092" s="278"/>
      <c r="AJ1092" s="278"/>
      <c r="AK1092" s="278"/>
      <c r="AL1092" s="278"/>
      <c r="AM1092" s="278"/>
      <c r="AN1092" s="278"/>
      <c r="AO1092" s="278"/>
      <c r="AP1092" s="278"/>
      <c r="AQ1092" s="278"/>
      <c r="AR1092" s="278"/>
      <c r="AS1092" s="278"/>
      <c r="AT1092" s="278"/>
      <c r="AU1092" s="278"/>
      <c r="AV1092" s="278"/>
      <c r="AW1092" s="278"/>
      <c r="AX1092" s="278"/>
      <c r="AY1092" s="278"/>
      <c r="AZ1092" s="278"/>
      <c r="BA1092" s="278"/>
      <c r="BB1092" s="278"/>
      <c r="BC1092" s="278"/>
      <c r="BD1092" s="278"/>
      <c r="BE1092" s="278"/>
      <c r="BF1092" s="278"/>
      <c r="BG1092" s="278"/>
      <c r="BH1092" s="278"/>
      <c r="BI1092" s="278"/>
      <c r="BJ1092" s="278"/>
      <c r="BK1092" s="278"/>
      <c r="BL1092" s="278"/>
      <c r="BM1092" s="278"/>
      <c r="BN1092" s="278"/>
      <c r="BO1092" s="278"/>
      <c r="BP1092" s="278"/>
      <c r="BQ1092" s="278"/>
      <c r="BR1092" s="278"/>
      <c r="BS1092" s="278"/>
      <c r="BT1092" s="278"/>
      <c r="BU1092" s="278"/>
      <c r="BV1092" s="278"/>
      <c r="BW1092" s="278"/>
      <c r="BX1092" s="278"/>
      <c r="BY1092" s="278"/>
      <c r="BZ1092" s="278"/>
      <c r="CA1092" s="278"/>
      <c r="CB1092" s="278"/>
      <c r="CC1092" s="278"/>
      <c r="CD1092" s="278"/>
      <c r="CE1092" s="278"/>
      <c r="CF1092" s="278"/>
      <c r="CG1092" s="278"/>
      <c r="CH1092" s="278"/>
      <c r="CI1092" s="278"/>
      <c r="CJ1092" s="278"/>
      <c r="CK1092" s="278"/>
      <c r="CL1092" s="278"/>
      <c r="CM1092" s="278"/>
      <c r="CN1092" s="278"/>
      <c r="CO1092" s="278"/>
      <c r="CP1092" s="278"/>
      <c r="CQ1092" s="278"/>
      <c r="CR1092" s="278"/>
      <c r="CS1092" s="278"/>
      <c r="CT1092" s="278"/>
      <c r="CU1092" s="278"/>
      <c r="CV1092" s="278"/>
      <c r="CW1092" s="278"/>
      <c r="CX1092" s="278"/>
      <c r="CY1092" s="278"/>
      <c r="CZ1092" s="278"/>
      <c r="DA1092" s="278"/>
      <c r="DB1092" s="278"/>
      <c r="DC1092" s="278"/>
      <c r="DD1092" s="278"/>
      <c r="DE1092" s="278"/>
      <c r="DF1092" s="278"/>
      <c r="DG1092" s="278"/>
      <c r="DH1092" s="278"/>
      <c r="DI1092" s="278"/>
      <c r="DJ1092" s="278"/>
      <c r="DK1092" s="278"/>
      <c r="DL1092" s="278"/>
      <c r="DM1092" s="278"/>
      <c r="DN1092" s="278"/>
      <c r="DO1092" s="278"/>
      <c r="DP1092" s="278"/>
      <c r="DQ1092" s="278"/>
      <c r="DR1092" s="278"/>
      <c r="DS1092" s="278"/>
      <c r="DT1092" s="278"/>
      <c r="DU1092" s="278"/>
      <c r="DV1092" s="278"/>
      <c r="DW1092" s="278"/>
      <c r="DX1092" s="278"/>
      <c r="DY1092" s="278"/>
      <c r="DZ1092" s="278"/>
      <c r="EA1092" s="278"/>
      <c r="EB1092" s="278"/>
      <c r="EC1092" s="278"/>
      <c r="ED1092" s="278"/>
      <c r="EE1092" s="278"/>
      <c r="EF1092" s="278"/>
      <c r="EG1092" s="278"/>
      <c r="EH1092" s="278"/>
      <c r="EI1092" s="278"/>
      <c r="EJ1092" s="278"/>
      <c r="EK1092" s="278"/>
      <c r="EL1092" s="278"/>
      <c r="EM1092" s="278"/>
      <c r="EN1092" s="278"/>
      <c r="EO1092" s="278"/>
      <c r="EP1092" s="278"/>
      <c r="EQ1092" s="278"/>
      <c r="ER1092" s="278"/>
      <c r="ES1092" s="278"/>
      <c r="ET1092" s="278"/>
      <c r="EU1092" s="278"/>
      <c r="EV1092" s="278"/>
      <c r="EW1092" s="278"/>
      <c r="EX1092" s="278"/>
      <c r="EY1092" s="278"/>
      <c r="EZ1092" s="278"/>
      <c r="FA1092" s="278"/>
      <c r="FB1092" s="278"/>
      <c r="FC1092" s="278"/>
      <c r="FD1092" s="278"/>
      <c r="FE1092" s="278"/>
      <c r="FF1092" s="278"/>
      <c r="FG1092" s="278"/>
      <c r="FH1092" s="278"/>
      <c r="FI1092" s="278"/>
      <c r="FJ1092" s="278"/>
      <c r="FK1092" s="278"/>
      <c r="FL1092" s="278"/>
      <c r="FM1092" s="278"/>
      <c r="FN1092" s="278"/>
      <c r="FO1092" s="278"/>
      <c r="FP1092" s="278"/>
      <c r="FQ1092" s="278"/>
      <c r="FR1092" s="278"/>
      <c r="FS1092" s="278"/>
      <c r="FT1092" s="278"/>
      <c r="FU1092" s="278"/>
      <c r="FV1092" s="278"/>
      <c r="FW1092" s="278"/>
      <c r="FX1092" s="278"/>
      <c r="FY1092" s="278"/>
      <c r="FZ1092" s="278"/>
      <c r="GA1092" s="278"/>
      <c r="GB1092" s="278"/>
      <c r="GC1092" s="278"/>
      <c r="GD1092" s="278"/>
      <c r="GE1092" s="278"/>
      <c r="GF1092" s="278"/>
      <c r="GG1092" s="278"/>
      <c r="GH1092" s="278"/>
      <c r="GI1092" s="278"/>
      <c r="GJ1092" s="278"/>
      <c r="GK1092" s="278"/>
      <c r="GL1092" s="278"/>
      <c r="GM1092" s="278"/>
      <c r="GN1092" s="278"/>
      <c r="GO1092" s="278"/>
      <c r="GP1092" s="278"/>
      <c r="GQ1092" s="278"/>
      <c r="GR1092" s="278"/>
      <c r="GS1092" s="278"/>
      <c r="GT1092" s="278"/>
      <c r="GU1092" s="278"/>
      <c r="GV1092" s="278"/>
      <c r="GW1092" s="278"/>
      <c r="GX1092" s="278"/>
      <c r="GY1092" s="278"/>
      <c r="GZ1092" s="278"/>
      <c r="HA1092" s="278"/>
      <c r="HB1092" s="278"/>
      <c r="HC1092" s="278"/>
      <c r="HD1092" s="278"/>
      <c r="HE1092" s="278"/>
      <c r="HF1092" s="278"/>
      <c r="HG1092" s="278"/>
      <c r="HH1092" s="278"/>
      <c r="HI1092" s="278"/>
      <c r="HJ1092" s="278"/>
      <c r="HK1092" s="278"/>
      <c r="HL1092" s="278"/>
      <c r="HM1092" s="278"/>
      <c r="HN1092" s="278"/>
      <c r="HO1092" s="278"/>
      <c r="HP1092" s="278"/>
      <c r="HQ1092" s="278"/>
      <c r="HR1092" s="278"/>
      <c r="HS1092" s="278"/>
      <c r="HT1092" s="278"/>
      <c r="HU1092" s="278"/>
      <c r="HV1092" s="278"/>
      <c r="HW1092" s="278"/>
      <c r="HX1092" s="278"/>
      <c r="HY1092" s="278"/>
      <c r="HZ1092" s="278"/>
      <c r="IA1092" s="278"/>
      <c r="IB1092" s="278"/>
      <c r="IC1092" s="278"/>
      <c r="ID1092" s="278"/>
      <c r="IE1092" s="278"/>
      <c r="IF1092" s="278"/>
      <c r="IG1092" s="278"/>
      <c r="IH1092" s="278"/>
      <c r="II1092" s="278"/>
      <c r="IJ1092" s="278"/>
      <c r="IK1092" s="278"/>
      <c r="IL1092" s="278"/>
      <c r="IM1092" s="278"/>
      <c r="IN1092" s="278"/>
      <c r="IO1092" s="278"/>
      <c r="IP1092" s="278"/>
      <c r="IQ1092" s="278"/>
      <c r="IR1092" s="278"/>
      <c r="IS1092" s="278"/>
      <c r="IT1092" s="278"/>
      <c r="IU1092" s="278"/>
      <c r="IV1092" s="278"/>
      <c r="IW1092" s="278"/>
      <c r="IX1092" s="278"/>
      <c r="IY1092" s="278"/>
      <c r="IZ1092" s="278"/>
      <c r="JA1092" s="278"/>
      <c r="JB1092" s="278"/>
      <c r="JC1092" s="278"/>
      <c r="JD1092" s="278"/>
      <c r="JE1092" s="278"/>
      <c r="JF1092" s="278"/>
      <c r="JG1092" s="278"/>
      <c r="JH1092" s="278"/>
      <c r="JI1092" s="278"/>
      <c r="JJ1092" s="278"/>
      <c r="JK1092" s="278"/>
      <c r="JL1092" s="278"/>
      <c r="JM1092" s="278"/>
      <c r="JN1092" s="278"/>
      <c r="JO1092" s="278"/>
      <c r="JP1092" s="278"/>
      <c r="JQ1092" s="278"/>
      <c r="JR1092" s="278"/>
      <c r="JS1092" s="278"/>
      <c r="JT1092" s="278"/>
      <c r="JU1092" s="278"/>
      <c r="JV1092" s="278"/>
      <c r="JW1092" s="278"/>
      <c r="JX1092" s="278"/>
      <c r="JY1092" s="278"/>
      <c r="JZ1092" s="278"/>
      <c r="KA1092" s="278"/>
      <c r="KB1092" s="278"/>
      <c r="KC1092" s="278"/>
      <c r="KD1092" s="278"/>
      <c r="KE1092" s="278"/>
      <c r="KF1092" s="278"/>
      <c r="KG1092" s="278"/>
      <c r="KH1092" s="278"/>
      <c r="KI1092" s="278"/>
      <c r="KJ1092" s="278"/>
      <c r="KK1092" s="278"/>
      <c r="KL1092" s="278"/>
      <c r="KM1092" s="278"/>
      <c r="KN1092" s="278"/>
      <c r="KO1092" s="278"/>
      <c r="KP1092" s="278"/>
      <c r="KQ1092" s="278"/>
      <c r="KR1092" s="278"/>
      <c r="KS1092" s="278"/>
      <c r="KT1092" s="278"/>
      <c r="KU1092" s="278"/>
      <c r="KV1092" s="278"/>
      <c r="KW1092" s="278"/>
      <c r="KX1092" s="278"/>
      <c r="KY1092" s="278"/>
      <c r="KZ1092" s="278"/>
      <c r="LA1092" s="278"/>
      <c r="LB1092" s="278"/>
      <c r="LC1092" s="278"/>
      <c r="LD1092" s="278"/>
      <c r="LE1092" s="278"/>
      <c r="LF1092" s="278"/>
      <c r="LG1092" s="278"/>
      <c r="LH1092" s="278"/>
      <c r="LI1092" s="278"/>
      <c r="LJ1092" s="278"/>
      <c r="LK1092" s="278"/>
      <c r="LL1092" s="278"/>
      <c r="LM1092" s="278"/>
      <c r="LN1092" s="278"/>
      <c r="LO1092" s="278"/>
      <c r="LP1092" s="278"/>
      <c r="LQ1092" s="278"/>
      <c r="LR1092" s="278"/>
      <c r="LS1092" s="278"/>
      <c r="LT1092" s="278"/>
      <c r="LU1092" s="278"/>
      <c r="LV1092" s="278"/>
      <c r="LW1092" s="278"/>
      <c r="LX1092" s="278"/>
      <c r="LY1092" s="278"/>
      <c r="LZ1092" s="278"/>
      <c r="MA1092" s="278"/>
      <c r="MB1092" s="278"/>
      <c r="MC1092" s="278"/>
      <c r="MD1092" s="278"/>
      <c r="ME1092" s="278"/>
      <c r="MF1092" s="278"/>
      <c r="MG1092" s="278"/>
      <c r="MH1092" s="278"/>
      <c r="MI1092" s="278"/>
      <c r="MJ1092" s="278"/>
      <c r="MK1092" s="278"/>
      <c r="ML1092" s="278"/>
      <c r="MM1092" s="278"/>
      <c r="MN1092" s="278"/>
      <c r="MO1092" s="278"/>
      <c r="MP1092" s="278"/>
      <c r="MQ1092" s="278"/>
      <c r="MR1092" s="278"/>
      <c r="MS1092" s="278"/>
      <c r="MT1092" s="278"/>
      <c r="MU1092" s="278"/>
      <c r="MV1092" s="278"/>
      <c r="MW1092" s="278"/>
      <c r="MX1092" s="278"/>
      <c r="MY1092" s="278"/>
      <c r="MZ1092" s="278"/>
      <c r="NA1092" s="278"/>
      <c r="NB1092" s="278"/>
      <c r="NC1092" s="278"/>
      <c r="ND1092" s="278"/>
      <c r="NE1092" s="278"/>
      <c r="NF1092" s="278"/>
      <c r="NG1092" s="278"/>
      <c r="NH1092" s="278"/>
      <c r="NI1092" s="278"/>
      <c r="NJ1092" s="278"/>
      <c r="NK1092" s="278"/>
      <c r="NL1092" s="278"/>
      <c r="NM1092" s="278"/>
      <c r="NN1092" s="278"/>
      <c r="NO1092" s="278"/>
      <c r="NP1092" s="278"/>
      <c r="NQ1092" s="278"/>
      <c r="NR1092" s="278"/>
      <c r="NS1092" s="278"/>
      <c r="NT1092" s="278"/>
      <c r="NU1092" s="278"/>
      <c r="NV1092" s="278"/>
      <c r="NW1092" s="278"/>
      <c r="NX1092" s="278"/>
      <c r="NY1092" s="278"/>
      <c r="NZ1092" s="278"/>
      <c r="OA1092" s="278"/>
      <c r="OB1092" s="278"/>
      <c r="OC1092" s="278"/>
      <c r="OD1092" s="278"/>
      <c r="OE1092" s="278"/>
      <c r="OF1092" s="278"/>
      <c r="OG1092" s="278"/>
      <c r="OH1092" s="278"/>
      <c r="OI1092" s="278"/>
      <c r="OJ1092" s="278"/>
      <c r="OK1092" s="278"/>
      <c r="OL1092" s="278"/>
      <c r="OM1092" s="278"/>
      <c r="ON1092" s="278"/>
      <c r="OO1092" s="278"/>
      <c r="OP1092" s="278"/>
      <c r="OQ1092" s="278"/>
      <c r="OR1092" s="278"/>
      <c r="OS1092" s="278"/>
      <c r="OT1092" s="278"/>
      <c r="OU1092" s="278"/>
      <c r="OV1092" s="278"/>
      <c r="OW1092" s="278"/>
      <c r="OX1092" s="278"/>
      <c r="OY1092" s="278"/>
      <c r="OZ1092" s="278"/>
      <c r="PA1092" s="278"/>
      <c r="PB1092" s="278"/>
      <c r="PC1092" s="278"/>
      <c r="PD1092" s="278"/>
      <c r="PE1092" s="278"/>
      <c r="PF1092" s="278"/>
      <c r="PG1092" s="278"/>
      <c r="PH1092" s="278"/>
      <c r="PI1092" s="278"/>
      <c r="PJ1092" s="278"/>
      <c r="PK1092" s="278"/>
      <c r="PL1092" s="278"/>
      <c r="PM1092" s="278"/>
      <c r="PN1092" s="278"/>
      <c r="PO1092" s="278"/>
      <c r="PP1092" s="278"/>
      <c r="PQ1092" s="278"/>
      <c r="PR1092" s="278"/>
      <c r="PS1092" s="278"/>
      <c r="PT1092" s="278"/>
      <c r="PU1092" s="278"/>
      <c r="PV1092" s="278"/>
      <c r="PW1092" s="278"/>
      <c r="PX1092" s="278"/>
      <c r="PY1092" s="278"/>
      <c r="PZ1092" s="278"/>
      <c r="QA1092" s="278"/>
      <c r="QB1092" s="278"/>
      <c r="QC1092" s="278"/>
      <c r="QD1092" s="278"/>
      <c r="QE1092" s="278"/>
      <c r="QF1092" s="278"/>
      <c r="QG1092" s="278"/>
      <c r="QH1092" s="278"/>
      <c r="QI1092" s="278"/>
      <c r="QJ1092" s="278"/>
      <c r="QK1092" s="278"/>
      <c r="QL1092" s="278"/>
      <c r="QM1092" s="278"/>
      <c r="QN1092" s="278"/>
      <c r="QO1092" s="278"/>
      <c r="QP1092" s="278"/>
      <c r="QQ1092" s="278"/>
      <c r="QR1092" s="278"/>
      <c r="QS1092" s="278"/>
      <c r="QT1092" s="278"/>
      <c r="QU1092" s="278"/>
      <c r="QV1092" s="278"/>
      <c r="QW1092" s="278"/>
      <c r="QX1092" s="278"/>
      <c r="QY1092" s="278"/>
      <c r="QZ1092" s="278"/>
      <c r="RA1092" s="278"/>
      <c r="RB1092" s="278"/>
      <c r="RC1092" s="278"/>
      <c r="RD1092" s="278"/>
      <c r="RE1092" s="278"/>
      <c r="RF1092" s="278"/>
      <c r="RG1092" s="278"/>
      <c r="RH1092" s="278"/>
      <c r="RI1092" s="278"/>
      <c r="RJ1092" s="278"/>
      <c r="RK1092" s="278"/>
      <c r="RL1092" s="278"/>
      <c r="RM1092" s="278"/>
      <c r="RN1092" s="278"/>
      <c r="RO1092" s="278"/>
      <c r="RP1092" s="278"/>
      <c r="RQ1092" s="278"/>
      <c r="RR1092" s="278"/>
      <c r="RS1092" s="278"/>
      <c r="RT1092" s="278"/>
      <c r="RU1092" s="278"/>
      <c r="RV1092" s="278"/>
      <c r="RW1092" s="278"/>
      <c r="RX1092" s="278"/>
      <c r="RY1092" s="278"/>
      <c r="RZ1092" s="278"/>
      <c r="SA1092" s="278"/>
      <c r="SB1092" s="278"/>
      <c r="SC1092" s="278"/>
      <c r="SD1092" s="278"/>
      <c r="SE1092" s="278"/>
      <c r="SF1092" s="278"/>
      <c r="SG1092" s="278"/>
      <c r="SH1092" s="278"/>
      <c r="SI1092" s="278"/>
      <c r="SJ1092" s="278"/>
      <c r="SK1092" s="278"/>
      <c r="SL1092" s="278"/>
      <c r="SM1092" s="278"/>
      <c r="SN1092" s="278"/>
      <c r="SO1092" s="278"/>
      <c r="SP1092" s="278"/>
      <c r="SQ1092" s="278"/>
      <c r="SR1092" s="278"/>
      <c r="SS1092" s="278"/>
      <c r="ST1092" s="278"/>
      <c r="SU1092" s="278"/>
      <c r="SV1092" s="278"/>
      <c r="SW1092" s="278"/>
      <c r="SX1092" s="278"/>
      <c r="SY1092" s="278"/>
      <c r="SZ1092" s="278"/>
      <c r="TA1092" s="278"/>
      <c r="TB1092" s="278"/>
      <c r="TC1092" s="278"/>
      <c r="TD1092" s="278"/>
      <c r="TE1092" s="278"/>
      <c r="TF1092" s="278"/>
      <c r="TG1092" s="278"/>
      <c r="TH1092" s="278"/>
      <c r="TI1092" s="278"/>
      <c r="TJ1092" s="278"/>
      <c r="TK1092" s="278"/>
      <c r="TL1092" s="278"/>
      <c r="TM1092" s="278"/>
      <c r="TN1092" s="278"/>
      <c r="TO1092" s="278"/>
      <c r="TP1092" s="278"/>
      <c r="TQ1092" s="278"/>
      <c r="TR1092" s="278"/>
      <c r="TS1092" s="278"/>
      <c r="TT1092" s="278"/>
      <c r="TU1092" s="278"/>
      <c r="TV1092" s="278"/>
      <c r="TW1092" s="278"/>
      <c r="TX1092" s="278"/>
      <c r="TY1092" s="278"/>
      <c r="TZ1092" s="278"/>
      <c r="UA1092" s="278"/>
      <c r="UB1092" s="278"/>
      <c r="UC1092" s="278"/>
      <c r="UD1092" s="278"/>
      <c r="UE1092" s="278"/>
      <c r="UF1092" s="278"/>
      <c r="UG1092" s="278"/>
      <c r="UH1092" s="278"/>
      <c r="UI1092" s="278"/>
      <c r="UJ1092" s="278"/>
      <c r="UK1092" s="278"/>
      <c r="UL1092" s="278"/>
      <c r="UM1092" s="278"/>
      <c r="UN1092" s="278"/>
      <c r="UO1092" s="278"/>
      <c r="UP1092" s="278"/>
      <c r="UQ1092" s="278"/>
      <c r="UR1092" s="278"/>
      <c r="US1092" s="278"/>
      <c r="UT1092" s="278"/>
      <c r="UU1092" s="278"/>
      <c r="UV1092" s="278"/>
      <c r="UW1092" s="278"/>
      <c r="UX1092" s="278"/>
      <c r="UY1092" s="278"/>
      <c r="UZ1092" s="278"/>
      <c r="VA1092" s="278"/>
      <c r="VB1092" s="278"/>
      <c r="VC1092" s="278"/>
      <c r="VD1092" s="278"/>
      <c r="VE1092" s="278"/>
      <c r="VF1092" s="278"/>
      <c r="VG1092" s="278"/>
      <c r="VH1092" s="278"/>
      <c r="VI1092" s="278"/>
      <c r="VJ1092" s="278"/>
      <c r="VK1092" s="278"/>
      <c r="VL1092" s="278"/>
      <c r="VM1092" s="278"/>
      <c r="VN1092" s="278"/>
      <c r="VO1092" s="278"/>
      <c r="VP1092" s="278"/>
      <c r="VQ1092" s="278"/>
      <c r="VR1092" s="278"/>
      <c r="VS1092" s="278"/>
      <c r="VT1092" s="278"/>
      <c r="VU1092" s="278"/>
      <c r="VV1092" s="278"/>
      <c r="VW1092" s="278"/>
      <c r="VX1092" s="278"/>
      <c r="VY1092" s="278"/>
      <c r="VZ1092" s="278"/>
      <c r="WA1092" s="278"/>
      <c r="WB1092" s="278"/>
      <c r="WC1092" s="278"/>
      <c r="WD1092" s="278"/>
      <c r="WE1092" s="278"/>
      <c r="WF1092" s="278"/>
      <c r="WG1092" s="278"/>
      <c r="WH1092" s="278"/>
      <c r="WI1092" s="278"/>
      <c r="WJ1092" s="278"/>
      <c r="WK1092" s="278"/>
      <c r="WL1092" s="278"/>
      <c r="WM1092" s="278"/>
      <c r="WN1092" s="278"/>
      <c r="WO1092" s="278"/>
      <c r="WP1092" s="278"/>
      <c r="WQ1092" s="278"/>
      <c r="WR1092" s="278"/>
      <c r="WS1092" s="278"/>
      <c r="WT1092" s="278"/>
      <c r="WU1092" s="278"/>
      <c r="WV1092" s="278"/>
      <c r="WW1092" s="278"/>
      <c r="WX1092" s="278"/>
      <c r="WY1092" s="278"/>
      <c r="WZ1092" s="278"/>
      <c r="XA1092" s="278"/>
      <c r="XB1092" s="278"/>
      <c r="XC1092" s="278"/>
      <c r="XD1092" s="278"/>
      <c r="XE1092" s="278"/>
      <c r="XF1092" s="278"/>
      <c r="XG1092" s="278"/>
      <c r="XH1092" s="278"/>
      <c r="XI1092" s="278"/>
      <c r="XJ1092" s="278"/>
      <c r="XK1092" s="278"/>
      <c r="XL1092" s="278"/>
      <c r="XM1092" s="278"/>
      <c r="XN1092" s="278"/>
      <c r="XO1092" s="278"/>
      <c r="XP1092" s="278"/>
      <c r="XQ1092" s="278"/>
      <c r="XR1092" s="278"/>
      <c r="XS1092" s="278"/>
      <c r="XT1092" s="278"/>
      <c r="XU1092" s="278"/>
      <c r="XV1092" s="278"/>
      <c r="XW1092" s="278"/>
      <c r="XX1092" s="278"/>
      <c r="XY1092" s="278"/>
      <c r="XZ1092" s="278"/>
      <c r="YA1092" s="278"/>
      <c r="YB1092" s="278"/>
      <c r="YC1092" s="278"/>
      <c r="YD1092" s="278"/>
      <c r="YE1092" s="278"/>
      <c r="YF1092" s="278"/>
      <c r="YG1092" s="278"/>
      <c r="YH1092" s="278"/>
      <c r="YI1092" s="278"/>
      <c r="YJ1092" s="278"/>
      <c r="YK1092" s="278"/>
      <c r="YL1092" s="278"/>
      <c r="YM1092" s="278"/>
      <c r="YN1092" s="278"/>
      <c r="YO1092" s="278"/>
      <c r="YP1092" s="278"/>
      <c r="YQ1092" s="278"/>
      <c r="YR1092" s="278"/>
      <c r="YS1092" s="278"/>
      <c r="YT1092" s="278"/>
      <c r="YU1092" s="278"/>
      <c r="YV1092" s="278"/>
      <c r="YW1092" s="278"/>
      <c r="YX1092" s="278"/>
      <c r="YY1092" s="278"/>
      <c r="YZ1092" s="278"/>
      <c r="ZA1092" s="278"/>
      <c r="ZB1092" s="278"/>
      <c r="ZC1092" s="278"/>
      <c r="ZD1092" s="278"/>
      <c r="ZE1092" s="278"/>
      <c r="ZF1092" s="278"/>
      <c r="ZG1092" s="278"/>
      <c r="ZH1092" s="278"/>
      <c r="ZI1092" s="278"/>
      <c r="ZJ1092" s="278"/>
      <c r="ZK1092" s="278"/>
      <c r="ZL1092" s="278"/>
      <c r="ZM1092" s="278"/>
      <c r="ZN1092" s="278"/>
      <c r="ZO1092" s="278"/>
      <c r="ZP1092" s="278"/>
      <c r="ZQ1092" s="278"/>
      <c r="ZR1092" s="278"/>
      <c r="ZS1092" s="278"/>
      <c r="ZT1092" s="278"/>
      <c r="ZU1092" s="278"/>
      <c r="ZV1092" s="278"/>
      <c r="ZW1092" s="278"/>
      <c r="ZX1092" s="278"/>
      <c r="ZY1092" s="278"/>
      <c r="ZZ1092" s="278"/>
      <c r="AAA1092" s="278"/>
      <c r="AAB1092" s="278"/>
      <c r="AAC1092" s="278"/>
      <c r="AAD1092" s="278"/>
      <c r="AAE1092" s="278"/>
      <c r="AAF1092" s="278"/>
      <c r="AAG1092" s="278"/>
      <c r="AAH1092" s="278"/>
      <c r="AAI1092" s="278"/>
      <c r="AAJ1092" s="278"/>
      <c r="AAK1092" s="278"/>
      <c r="AAL1092" s="278"/>
      <c r="AAM1092" s="278"/>
      <c r="AAN1092" s="278"/>
      <c r="AAO1092" s="278"/>
      <c r="AAP1092" s="278"/>
      <c r="AAQ1092" s="278"/>
      <c r="AAR1092" s="278"/>
      <c r="AAS1092" s="278"/>
      <c r="AAT1092" s="278"/>
      <c r="AAU1092" s="278"/>
      <c r="AAV1092" s="278"/>
      <c r="AAW1092" s="278"/>
      <c r="AAX1092" s="278"/>
      <c r="AAY1092" s="278"/>
      <c r="AAZ1092" s="278"/>
      <c r="ABA1092" s="278"/>
      <c r="ABB1092" s="278"/>
      <c r="ABC1092" s="278"/>
      <c r="ABD1092" s="278"/>
      <c r="ABE1092" s="278"/>
      <c r="ABF1092" s="278"/>
      <c r="ABG1092" s="278"/>
      <c r="ABH1092" s="278"/>
      <c r="ABI1092" s="278"/>
      <c r="ABJ1092" s="278"/>
      <c r="ABK1092" s="278"/>
      <c r="ABL1092" s="278"/>
      <c r="ABM1092" s="278"/>
      <c r="ABN1092" s="278"/>
      <c r="ABO1092" s="278"/>
      <c r="ABP1092" s="278"/>
      <c r="ABQ1092" s="278"/>
      <c r="ABR1092" s="278"/>
      <c r="ABS1092" s="278"/>
      <c r="ABT1092" s="278"/>
      <c r="ABU1092" s="278"/>
      <c r="ABV1092" s="278"/>
      <c r="ABW1092" s="278"/>
      <c r="ABX1092" s="278"/>
      <c r="ABY1092" s="278"/>
      <c r="ABZ1092" s="278"/>
      <c r="ACA1092" s="278"/>
      <c r="ACB1092" s="278"/>
      <c r="ACC1092" s="278"/>
      <c r="ACD1092" s="278"/>
      <c r="ACE1092" s="278"/>
      <c r="ACF1092" s="278"/>
      <c r="ACG1092" s="278"/>
      <c r="ACH1092" s="278"/>
      <c r="ACI1092" s="278"/>
      <c r="ACJ1092" s="278"/>
      <c r="ACK1092" s="278"/>
      <c r="ACL1092" s="278"/>
      <c r="ACM1092" s="278"/>
      <c r="ACN1092" s="278"/>
      <c r="ACO1092" s="278"/>
      <c r="ACP1092" s="278"/>
      <c r="ACQ1092" s="278"/>
      <c r="ACR1092" s="278"/>
      <c r="ACS1092" s="278"/>
      <c r="ACT1092" s="278"/>
      <c r="ACU1092" s="278"/>
      <c r="ACV1092" s="278"/>
      <c r="ACW1092" s="278"/>
      <c r="ACX1092" s="278"/>
      <c r="ACY1092" s="278"/>
      <c r="ACZ1092" s="278"/>
      <c r="ADA1092" s="278"/>
      <c r="ADB1092" s="278"/>
      <c r="ADC1092" s="278"/>
      <c r="ADD1092" s="278"/>
      <c r="ADE1092" s="278"/>
      <c r="ADF1092" s="278"/>
      <c r="ADG1092" s="278"/>
      <c r="ADH1092" s="278"/>
      <c r="ADI1092" s="278"/>
      <c r="ADJ1092" s="278"/>
      <c r="ADK1092" s="278"/>
      <c r="ADL1092" s="278"/>
      <c r="ADM1092" s="278"/>
      <c r="ADN1092" s="278"/>
      <c r="ADO1092" s="278"/>
      <c r="ADP1092" s="278"/>
      <c r="ADQ1092" s="278"/>
      <c r="ADR1092" s="278"/>
      <c r="ADS1092" s="278"/>
      <c r="ADT1092" s="278"/>
      <c r="ADU1092" s="278"/>
      <c r="ADV1092" s="278"/>
      <c r="ADW1092" s="278"/>
      <c r="ADX1092" s="278"/>
      <c r="ADY1092" s="278"/>
      <c r="ADZ1092" s="278"/>
      <c r="AEA1092" s="278"/>
      <c r="AEB1092" s="278"/>
      <c r="AEC1092" s="278"/>
      <c r="AED1092" s="278"/>
      <c r="AEE1092" s="278"/>
      <c r="AEF1092" s="278"/>
      <c r="AEG1092" s="278"/>
      <c r="AEH1092" s="278"/>
      <c r="AEI1092" s="278"/>
      <c r="AEJ1092" s="278"/>
      <c r="AEK1092" s="278"/>
      <c r="AEL1092" s="278"/>
      <c r="AEM1092" s="278"/>
      <c r="AEN1092" s="278"/>
      <c r="AEO1092" s="278"/>
      <c r="AEP1092" s="278"/>
      <c r="AEQ1092" s="278"/>
      <c r="AER1092" s="278"/>
      <c r="AES1092" s="278"/>
      <c r="AET1092" s="278"/>
      <c r="AEU1092" s="278"/>
      <c r="AEV1092" s="278"/>
      <c r="AEW1092" s="278"/>
      <c r="AEX1092" s="278"/>
      <c r="AEY1092" s="278"/>
      <c r="AEZ1092" s="278"/>
      <c r="AFA1092" s="278"/>
      <c r="AFB1092" s="278"/>
      <c r="AFC1092" s="278"/>
      <c r="AFD1092" s="278"/>
      <c r="AFE1092" s="278"/>
      <c r="AFF1092" s="278"/>
      <c r="AFG1092" s="278"/>
      <c r="AFH1092" s="278"/>
      <c r="AFI1092" s="278"/>
      <c r="AFJ1092" s="278"/>
      <c r="AFK1092" s="278"/>
      <c r="AFL1092" s="278"/>
      <c r="AFM1092" s="278"/>
      <c r="AFN1092" s="278"/>
      <c r="AFO1092" s="278"/>
      <c r="AFP1092" s="278"/>
      <c r="AFQ1092" s="278"/>
      <c r="AFR1092" s="278"/>
      <c r="AFS1092" s="278"/>
      <c r="AFT1092" s="278"/>
      <c r="AFU1092" s="278"/>
      <c r="AFV1092" s="278"/>
      <c r="AFW1092" s="278"/>
      <c r="AFX1092" s="278"/>
      <c r="AFY1092" s="278"/>
      <c r="AFZ1092" s="278"/>
      <c r="AGA1092" s="278"/>
      <c r="AGB1092" s="278"/>
      <c r="AGC1092" s="278"/>
      <c r="AGD1092" s="278"/>
      <c r="AGE1092" s="278"/>
      <c r="AGF1092" s="278"/>
      <c r="AGG1092" s="278"/>
      <c r="AGH1092" s="278"/>
      <c r="AGI1092" s="278"/>
      <c r="AGJ1092" s="278"/>
      <c r="AGK1092" s="278"/>
      <c r="AGL1092" s="278"/>
      <c r="AGM1092" s="278"/>
      <c r="AGN1092" s="278"/>
      <c r="AGO1092" s="278"/>
      <c r="AGP1092" s="278"/>
      <c r="AGQ1092" s="278"/>
      <c r="AGR1092" s="278"/>
      <c r="AGS1092" s="278"/>
      <c r="AGT1092" s="278"/>
      <c r="AGU1092" s="278"/>
      <c r="AGV1092" s="278"/>
      <c r="AGW1092" s="278"/>
      <c r="AGX1092" s="278"/>
      <c r="AGY1092" s="278"/>
      <c r="AGZ1092" s="278"/>
      <c r="AHA1092" s="278"/>
      <c r="AHB1092" s="278"/>
      <c r="AHC1092" s="278"/>
      <c r="AHD1092" s="278"/>
      <c r="AHE1092" s="278"/>
      <c r="AHF1092" s="278"/>
      <c r="AHG1092" s="278"/>
      <c r="AHH1092" s="278"/>
      <c r="AHI1092" s="278"/>
      <c r="AHJ1092" s="278"/>
      <c r="AHK1092" s="278"/>
      <c r="AHL1092" s="278"/>
      <c r="AHM1092" s="278"/>
      <c r="AHN1092" s="278"/>
      <c r="AHO1092" s="278"/>
      <c r="AHP1092" s="278"/>
      <c r="AHQ1092" s="278"/>
      <c r="AHR1092" s="278"/>
      <c r="AHS1092" s="278"/>
      <c r="AHT1092" s="278"/>
      <c r="AHU1092" s="278"/>
      <c r="AHV1092" s="278"/>
      <c r="AHW1092" s="278"/>
      <c r="AHX1092" s="278"/>
      <c r="AHY1092" s="278"/>
      <c r="AHZ1092" s="278"/>
      <c r="AIA1092" s="278"/>
      <c r="AIB1092" s="278"/>
      <c r="AIC1092" s="278"/>
      <c r="AID1092" s="278"/>
      <c r="AIE1092" s="278"/>
      <c r="AIF1092" s="278"/>
      <c r="AIG1092" s="278"/>
      <c r="AIH1092" s="278"/>
      <c r="AII1092" s="278"/>
      <c r="AIJ1092" s="278"/>
      <c r="AIK1092" s="278"/>
      <c r="AIL1092" s="278"/>
      <c r="AIM1092" s="278"/>
      <c r="AIN1092" s="278"/>
      <c r="AIO1092" s="278"/>
      <c r="AIP1092" s="278"/>
      <c r="AIQ1092" s="278"/>
      <c r="AIR1092" s="278"/>
      <c r="AIS1092" s="278"/>
      <c r="AIT1092" s="278"/>
      <c r="AIU1092" s="278"/>
      <c r="AIV1092" s="278"/>
      <c r="AIW1092" s="278"/>
      <c r="AIX1092" s="278"/>
      <c r="AIY1092" s="278"/>
      <c r="AIZ1092" s="278"/>
      <c r="AJA1092" s="278"/>
      <c r="AJB1092" s="278"/>
      <c r="AJC1092" s="278"/>
      <c r="AJD1092" s="278"/>
      <c r="AJE1092" s="278"/>
      <c r="AJF1092" s="278"/>
      <c r="AJG1092" s="278"/>
      <c r="AJH1092" s="278"/>
      <c r="AJI1092" s="278"/>
      <c r="AJJ1092" s="278"/>
      <c r="AJK1092" s="278"/>
      <c r="AJL1092" s="278"/>
      <c r="AJM1092" s="278"/>
      <c r="AJN1092" s="278"/>
      <c r="AJO1092" s="278"/>
      <c r="AJP1092" s="278"/>
      <c r="AJQ1092" s="278"/>
      <c r="AJR1092" s="278"/>
      <c r="AJS1092" s="278"/>
      <c r="AJT1092" s="278"/>
      <c r="AJU1092" s="278"/>
      <c r="AJV1092" s="278"/>
      <c r="AJW1092" s="278"/>
      <c r="AJX1092" s="278"/>
      <c r="AJY1092" s="278"/>
      <c r="AJZ1092" s="278"/>
      <c r="AKA1092" s="278"/>
      <c r="AKB1092" s="278"/>
      <c r="AKC1092" s="278"/>
      <c r="AKD1092" s="278"/>
      <c r="AKE1092" s="278"/>
      <c r="AKF1092" s="278"/>
      <c r="AKG1092" s="278"/>
      <c r="AKH1092" s="278"/>
      <c r="AKI1092" s="278"/>
      <c r="AKJ1092" s="278"/>
      <c r="AKK1092" s="278"/>
      <c r="AKL1092" s="278"/>
      <c r="AKM1092" s="278"/>
      <c r="AKN1092" s="278"/>
      <c r="AKO1092" s="278"/>
      <c r="AKP1092" s="278"/>
      <c r="AKQ1092" s="278"/>
      <c r="AKR1092" s="278"/>
      <c r="AKS1092" s="278"/>
      <c r="AKT1092" s="278"/>
      <c r="AKU1092" s="278"/>
      <c r="AKV1092" s="278"/>
      <c r="AKW1092" s="278"/>
      <c r="AKX1092" s="278"/>
      <c r="AKY1092" s="278"/>
      <c r="AKZ1092" s="278"/>
      <c r="ALA1092" s="278"/>
      <c r="ALB1092" s="278"/>
      <c r="ALC1092" s="278"/>
      <c r="ALD1092" s="278"/>
      <c r="ALE1092" s="278"/>
      <c r="ALF1092" s="278"/>
      <c r="ALG1092" s="278"/>
      <c r="ALH1092" s="278"/>
      <c r="ALI1092" s="278"/>
      <c r="ALJ1092" s="278"/>
      <c r="ALK1092" s="278"/>
      <c r="ALL1092" s="278"/>
      <c r="ALM1092" s="278"/>
      <c r="ALN1092" s="278"/>
      <c r="ALO1092" s="278"/>
      <c r="ALP1092" s="278"/>
      <c r="ALQ1092" s="278"/>
      <c r="ALR1092" s="278"/>
      <c r="ALS1092" s="278"/>
      <c r="ALT1092" s="278"/>
      <c r="ALU1092" s="278"/>
      <c r="ALV1092" s="278"/>
      <c r="ALW1092" s="278"/>
      <c r="ALX1092" s="278"/>
      <c r="ALY1092" s="278"/>
      <c r="ALZ1092" s="278"/>
      <c r="AMA1092" s="278"/>
      <c r="AMB1092" s="278"/>
      <c r="AMC1092" s="278"/>
      <c r="AMD1092" s="278"/>
      <c r="AME1092" s="278"/>
      <c r="AMF1092" s="278"/>
      <c r="AMG1092" s="278"/>
      <c r="AMH1092" s="278"/>
      <c r="AMI1092" s="278"/>
      <c r="AMJ1092" s="278"/>
      <c r="AMK1092" s="278"/>
      <c r="AML1092" s="278"/>
      <c r="AMM1092" s="278"/>
      <c r="AMN1092" s="278"/>
      <c r="AMO1092" s="278"/>
      <c r="AMP1092" s="278"/>
      <c r="AMQ1092" s="278"/>
      <c r="AMR1092" s="278"/>
      <c r="AMS1092" s="278"/>
      <c r="AMT1092" s="278"/>
      <c r="AMU1092" s="278"/>
      <c r="AMV1092" s="278"/>
      <c r="AMW1092" s="278"/>
      <c r="AMX1092" s="278"/>
      <c r="AMY1092" s="278"/>
      <c r="AMZ1092" s="278"/>
      <c r="ANA1092" s="278"/>
      <c r="ANB1092" s="278"/>
      <c r="ANC1092" s="278"/>
      <c r="AND1092" s="278"/>
      <c r="ANE1092" s="278"/>
      <c r="ANF1092" s="278"/>
      <c r="ANG1092" s="278"/>
      <c r="ANH1092" s="278"/>
      <c r="ANI1092" s="278"/>
      <c r="ANJ1092" s="278"/>
      <c r="ANK1092" s="278"/>
      <c r="ANL1092" s="278"/>
      <c r="ANM1092" s="278"/>
      <c r="ANN1092" s="278"/>
      <c r="ANO1092" s="278"/>
      <c r="ANP1092" s="278"/>
      <c r="ANQ1092" s="278"/>
      <c r="ANR1092" s="278"/>
      <c r="ANS1092" s="278"/>
      <c r="ANT1092" s="278"/>
      <c r="ANU1092" s="278"/>
      <c r="ANV1092" s="278"/>
      <c r="ANW1092" s="278"/>
      <c r="ANX1092" s="278"/>
      <c r="ANY1092" s="278"/>
      <c r="ANZ1092" s="278"/>
      <c r="AOA1092" s="278"/>
      <c r="AOB1092" s="278"/>
      <c r="AOC1092" s="278"/>
      <c r="AOD1092" s="278"/>
      <c r="AOE1092" s="278"/>
      <c r="AOF1092" s="278"/>
      <c r="AOG1092" s="278"/>
      <c r="AOH1092" s="278"/>
      <c r="AOI1092" s="278"/>
      <c r="AOJ1092" s="278"/>
      <c r="AOK1092" s="278"/>
      <c r="AOL1092" s="278"/>
      <c r="AOM1092" s="278"/>
      <c r="AON1092" s="278"/>
      <c r="AOO1092" s="278"/>
      <c r="AOP1092" s="278"/>
      <c r="AOQ1092" s="278"/>
      <c r="AOR1092" s="278"/>
      <c r="AOS1092" s="278"/>
      <c r="AOT1092" s="278"/>
      <c r="AOU1092" s="278"/>
      <c r="AOV1092" s="278"/>
      <c r="AOW1092" s="278"/>
      <c r="AOX1092" s="278"/>
      <c r="AOY1092" s="278"/>
      <c r="AOZ1092" s="278"/>
      <c r="APA1092" s="278"/>
      <c r="APB1092" s="278"/>
      <c r="APC1092" s="278"/>
      <c r="APD1092" s="278"/>
      <c r="APE1092" s="278"/>
      <c r="APF1092" s="278"/>
      <c r="APG1092" s="278"/>
      <c r="APH1092" s="278"/>
      <c r="API1092" s="278"/>
      <c r="APJ1092" s="278"/>
      <c r="APK1092" s="278"/>
      <c r="APL1092" s="278"/>
      <c r="APM1092" s="278"/>
      <c r="APN1092" s="278"/>
      <c r="APO1092" s="278"/>
      <c r="APP1092" s="278"/>
      <c r="APQ1092" s="278"/>
      <c r="APR1092" s="278"/>
      <c r="APS1092" s="278"/>
      <c r="APT1092" s="278"/>
      <c r="APU1092" s="278"/>
      <c r="APV1092" s="278"/>
      <c r="APW1092" s="278"/>
      <c r="APX1092" s="278"/>
      <c r="APY1092" s="278"/>
      <c r="APZ1092" s="278"/>
      <c r="AQA1092" s="278"/>
      <c r="AQB1092" s="278"/>
      <c r="AQC1092" s="278"/>
      <c r="AQD1092" s="278"/>
      <c r="AQE1092" s="278"/>
      <c r="AQF1092" s="278"/>
      <c r="AQG1092" s="278"/>
      <c r="AQH1092" s="278"/>
      <c r="AQI1092" s="278"/>
      <c r="AQJ1092" s="278"/>
      <c r="AQK1092" s="278"/>
      <c r="AQL1092" s="278"/>
      <c r="AQM1092" s="278"/>
      <c r="AQN1092" s="278"/>
      <c r="AQO1092" s="278"/>
      <c r="AQP1092" s="278"/>
      <c r="AQQ1092" s="278"/>
      <c r="AQR1092" s="278"/>
      <c r="AQS1092" s="278"/>
      <c r="AQT1092" s="278"/>
      <c r="AQU1092" s="278"/>
      <c r="AQV1092" s="278"/>
      <c r="AQW1092" s="278"/>
      <c r="AQX1092" s="278"/>
      <c r="AQY1092" s="278"/>
      <c r="AQZ1092" s="278"/>
      <c r="ARA1092" s="278"/>
      <c r="ARB1092" s="278"/>
      <c r="ARC1092" s="278"/>
      <c r="ARD1092" s="278"/>
      <c r="ARE1092" s="278"/>
      <c r="ARF1092" s="278"/>
      <c r="ARG1092" s="278"/>
      <c r="ARH1092" s="278"/>
      <c r="ARI1092" s="278"/>
      <c r="ARJ1092" s="278"/>
      <c r="ARK1092" s="278"/>
      <c r="ARL1092" s="278"/>
      <c r="ARM1092" s="278"/>
      <c r="ARN1092" s="278"/>
      <c r="ARO1092" s="278"/>
      <c r="ARP1092" s="278"/>
      <c r="ARQ1092" s="278"/>
      <c r="ARR1092" s="278"/>
      <c r="ARS1092" s="278"/>
      <c r="ART1092" s="278"/>
      <c r="ARU1092" s="278"/>
      <c r="ARV1092" s="278"/>
      <c r="ARW1092" s="278"/>
      <c r="ARX1092" s="278"/>
      <c r="ARY1092" s="278"/>
      <c r="ARZ1092" s="278"/>
      <c r="ASA1092" s="278"/>
      <c r="ASB1092" s="278"/>
      <c r="ASC1092" s="278"/>
      <c r="ASD1092" s="278"/>
      <c r="ASE1092" s="278"/>
      <c r="ASF1092" s="278"/>
      <c r="ASG1092" s="278"/>
      <c r="ASH1092" s="278"/>
      <c r="ASI1092" s="278"/>
      <c r="ASJ1092" s="278"/>
      <c r="ASK1092" s="278"/>
      <c r="ASL1092" s="278"/>
      <c r="ASM1092" s="278"/>
      <c r="ASN1092" s="278"/>
      <c r="ASO1092" s="278"/>
      <c r="ASP1092" s="278"/>
      <c r="ASQ1092" s="278"/>
      <c r="ASR1092" s="278"/>
      <c r="ASS1092" s="278"/>
      <c r="AST1092" s="278"/>
      <c r="ASU1092" s="278"/>
      <c r="ASV1092" s="278"/>
      <c r="ASW1092" s="278"/>
      <c r="ASX1092" s="278"/>
      <c r="ASY1092" s="278"/>
      <c r="ASZ1092" s="278"/>
      <c r="ATA1092" s="278"/>
      <c r="ATB1092" s="278"/>
      <c r="ATC1092" s="278"/>
      <c r="ATD1092" s="278"/>
      <c r="ATE1092" s="278"/>
      <c r="ATF1092" s="278"/>
      <c r="ATG1092" s="278"/>
      <c r="ATH1092" s="278"/>
      <c r="ATI1092" s="278"/>
      <c r="ATJ1092" s="278"/>
      <c r="ATK1092" s="278"/>
      <c r="ATL1092" s="278"/>
      <c r="ATM1092" s="278"/>
      <c r="ATN1092" s="278"/>
      <c r="ATO1092" s="278"/>
      <c r="ATP1092" s="278"/>
      <c r="ATQ1092" s="278"/>
      <c r="ATR1092" s="278"/>
      <c r="ATS1092" s="278"/>
      <c r="ATT1092" s="278"/>
      <c r="ATU1092" s="278"/>
      <c r="ATV1092" s="278"/>
      <c r="ATW1092" s="278"/>
      <c r="ATX1092" s="278"/>
      <c r="ATY1092" s="278"/>
      <c r="ATZ1092" s="278"/>
      <c r="AUA1092" s="278"/>
      <c r="AUB1092" s="278"/>
      <c r="AUC1092" s="278"/>
      <c r="AUD1092" s="278"/>
      <c r="AUE1092" s="278"/>
      <c r="AUF1092" s="278"/>
      <c r="AUG1092" s="278"/>
      <c r="AUH1092" s="278"/>
      <c r="AUI1092" s="278"/>
      <c r="AUJ1092" s="278"/>
      <c r="AUK1092" s="278"/>
      <c r="AUL1092" s="278"/>
      <c r="AUM1092" s="278"/>
      <c r="AUN1092" s="278"/>
      <c r="AUO1092" s="278"/>
      <c r="AUP1092" s="278"/>
      <c r="AUQ1092" s="278"/>
      <c r="AUR1092" s="278"/>
      <c r="AUS1092" s="278"/>
      <c r="AUT1092" s="278"/>
      <c r="AUU1092" s="278"/>
      <c r="AUV1092" s="278"/>
      <c r="AUW1092" s="278"/>
      <c r="AUX1092" s="278"/>
      <c r="AUY1092" s="278"/>
      <c r="AUZ1092" s="278"/>
      <c r="AVA1092" s="278"/>
      <c r="AVB1092" s="278"/>
      <c r="AVC1092" s="278"/>
      <c r="AVD1092" s="278"/>
      <c r="AVE1092" s="278"/>
      <c r="AVF1092" s="278"/>
      <c r="AVG1092" s="278"/>
      <c r="AVH1092" s="278"/>
      <c r="AVI1092" s="278"/>
      <c r="AVJ1092" s="278"/>
      <c r="AVK1092" s="278"/>
      <c r="AVL1092" s="278"/>
      <c r="AVM1092" s="278"/>
      <c r="AVN1092" s="278"/>
      <c r="AVO1092" s="278"/>
      <c r="AVP1092" s="278"/>
      <c r="AVQ1092" s="278"/>
      <c r="AVR1092" s="278"/>
      <c r="AVS1092" s="278"/>
      <c r="AVT1092" s="278"/>
      <c r="AVU1092" s="278"/>
      <c r="AVV1092" s="278"/>
      <c r="AVW1092" s="278"/>
      <c r="AVX1092" s="278"/>
      <c r="AVY1092" s="278"/>
      <c r="AVZ1092" s="278"/>
      <c r="AWA1092" s="278"/>
      <c r="AWB1092" s="278"/>
      <c r="AWC1092" s="278"/>
      <c r="AWD1092" s="278"/>
      <c r="AWE1092" s="278"/>
      <c r="AWF1092" s="278"/>
      <c r="AWG1092" s="278"/>
      <c r="AWH1092" s="278"/>
      <c r="AWI1092" s="278"/>
      <c r="AWJ1092" s="278"/>
      <c r="AWK1092" s="278"/>
      <c r="AWL1092" s="278"/>
      <c r="AWM1092" s="278"/>
      <c r="AWN1092" s="278"/>
      <c r="AWO1092" s="278"/>
      <c r="AWP1092" s="278"/>
      <c r="AWQ1092" s="278"/>
      <c r="AWR1092" s="278"/>
      <c r="AWS1092" s="278"/>
      <c r="AWT1092" s="278"/>
      <c r="AWU1092" s="278"/>
      <c r="AWV1092" s="278"/>
      <c r="AWW1092" s="278"/>
      <c r="AWX1092" s="278"/>
      <c r="AWY1092" s="278"/>
      <c r="AWZ1092" s="278"/>
      <c r="AXA1092" s="278"/>
      <c r="AXB1092" s="278"/>
      <c r="AXC1092" s="278"/>
      <c r="AXD1092" s="278"/>
      <c r="AXE1092" s="278"/>
      <c r="AXF1092" s="278"/>
      <c r="AXG1092" s="278"/>
      <c r="AXH1092" s="278"/>
      <c r="AXI1092" s="278"/>
      <c r="AXJ1092" s="278"/>
      <c r="AXK1092" s="278"/>
      <c r="AXL1092" s="278"/>
      <c r="AXM1092" s="278"/>
      <c r="AXN1092" s="278"/>
      <c r="AXO1092" s="278"/>
      <c r="AXP1092" s="278"/>
      <c r="AXQ1092" s="278"/>
      <c r="AXR1092" s="278"/>
      <c r="AXS1092" s="278"/>
      <c r="AXT1092" s="278"/>
      <c r="AXU1092" s="278"/>
      <c r="AXV1092" s="278"/>
      <c r="AXW1092" s="278"/>
      <c r="AXX1092" s="278"/>
      <c r="AXY1092" s="278"/>
      <c r="AXZ1092" s="278"/>
      <c r="AYA1092" s="278"/>
      <c r="AYB1092" s="278"/>
      <c r="AYC1092" s="278"/>
      <c r="AYD1092" s="278"/>
      <c r="AYE1092" s="278"/>
      <c r="AYF1092" s="278"/>
      <c r="AYG1092" s="278"/>
      <c r="AYH1092" s="278"/>
      <c r="AYI1092" s="278"/>
      <c r="AYJ1092" s="278"/>
      <c r="AYK1092" s="278"/>
      <c r="AYL1092" s="278"/>
      <c r="AYM1092" s="278"/>
      <c r="AYN1092" s="278"/>
      <c r="AYO1092" s="278"/>
      <c r="AYP1092" s="278"/>
      <c r="AYQ1092" s="278"/>
      <c r="AYR1092" s="278"/>
      <c r="AYS1092" s="278"/>
      <c r="AYT1092" s="278"/>
      <c r="AYU1092" s="278"/>
      <c r="AYV1092" s="278"/>
      <c r="AYW1092" s="278"/>
      <c r="AYX1092" s="278"/>
      <c r="AYY1092" s="278"/>
      <c r="AYZ1092" s="278"/>
      <c r="AZA1092" s="278"/>
      <c r="AZB1092" s="278"/>
      <c r="AZC1092" s="278"/>
      <c r="AZD1092" s="278"/>
      <c r="AZE1092" s="278"/>
      <c r="AZF1092" s="278"/>
      <c r="AZG1092" s="278"/>
      <c r="AZH1092" s="278"/>
      <c r="AZI1092" s="278"/>
      <c r="AZJ1092" s="278"/>
      <c r="AZK1092" s="278"/>
      <c r="AZL1092" s="278"/>
      <c r="AZM1092" s="278"/>
      <c r="AZN1092" s="278"/>
      <c r="AZO1092" s="278"/>
      <c r="AZP1092" s="278"/>
      <c r="AZQ1092" s="278"/>
      <c r="AZR1092" s="278"/>
      <c r="AZS1092" s="278"/>
      <c r="AZT1092" s="278"/>
      <c r="AZU1092" s="278"/>
      <c r="AZV1092" s="278"/>
      <c r="AZW1092" s="278"/>
      <c r="AZX1092" s="278"/>
      <c r="AZY1092" s="278"/>
      <c r="AZZ1092" s="278"/>
      <c r="BAA1092" s="278"/>
      <c r="BAB1092" s="278"/>
      <c r="BAC1092" s="278"/>
      <c r="BAD1092" s="278"/>
      <c r="BAE1092" s="278"/>
      <c r="BAF1092" s="278"/>
      <c r="BAG1092" s="278"/>
      <c r="BAH1092" s="278"/>
      <c r="BAI1092" s="278"/>
      <c r="BAJ1092" s="278"/>
      <c r="BAK1092" s="278"/>
      <c r="BAL1092" s="278"/>
      <c r="BAM1092" s="278"/>
      <c r="BAN1092" s="278"/>
      <c r="BAO1092" s="278"/>
      <c r="BAP1092" s="278"/>
      <c r="BAQ1092" s="278"/>
      <c r="BAR1092" s="278"/>
      <c r="BAS1092" s="278"/>
      <c r="BAT1092" s="278"/>
      <c r="BAU1092" s="278"/>
      <c r="BAV1092" s="278"/>
      <c r="BAW1092" s="278"/>
      <c r="BAX1092" s="278"/>
      <c r="BAY1092" s="278"/>
      <c r="BAZ1092" s="278"/>
      <c r="BBA1092" s="278"/>
      <c r="BBB1092" s="278"/>
      <c r="BBC1092" s="278"/>
      <c r="BBD1092" s="278"/>
      <c r="BBE1092" s="278"/>
      <c r="BBF1092" s="278"/>
      <c r="BBG1092" s="278"/>
      <c r="BBH1092" s="278"/>
      <c r="BBI1092" s="278"/>
      <c r="BBJ1092" s="278"/>
      <c r="BBK1092" s="278"/>
      <c r="BBL1092" s="278"/>
      <c r="BBM1092" s="278"/>
      <c r="BBN1092" s="278"/>
      <c r="BBO1092" s="278"/>
      <c r="BBP1092" s="278"/>
      <c r="BBQ1092" s="278"/>
      <c r="BBR1092" s="278"/>
      <c r="BBS1092" s="278"/>
      <c r="BBT1092" s="278"/>
      <c r="BBU1092" s="278"/>
      <c r="BBV1092" s="278"/>
      <c r="BBW1092" s="278"/>
      <c r="BBX1092" s="278"/>
      <c r="BBY1092" s="278"/>
      <c r="BBZ1092" s="278"/>
      <c r="BCA1092" s="278"/>
      <c r="BCB1092" s="278"/>
      <c r="BCC1092" s="278"/>
      <c r="BCD1092" s="278"/>
      <c r="BCE1092" s="278"/>
      <c r="BCF1092" s="278"/>
      <c r="BCG1092" s="278"/>
      <c r="BCH1092" s="278"/>
      <c r="BCI1092" s="278"/>
      <c r="BCJ1092" s="278"/>
      <c r="BCK1092" s="278"/>
      <c r="BCL1092" s="278"/>
      <c r="BCM1092" s="278"/>
      <c r="BCN1092" s="278"/>
      <c r="BCO1092" s="278"/>
      <c r="BCP1092" s="278"/>
      <c r="BCQ1092" s="278"/>
      <c r="BCR1092" s="278"/>
      <c r="BCS1092" s="278"/>
      <c r="BCT1092" s="278"/>
      <c r="BCU1092" s="278"/>
      <c r="BCV1092" s="278"/>
      <c r="BCW1092" s="278"/>
      <c r="BCX1092" s="278"/>
      <c r="BCY1092" s="278"/>
      <c r="BCZ1092" s="278"/>
      <c r="BDA1092" s="278"/>
      <c r="BDB1092" s="278"/>
      <c r="BDC1092" s="278"/>
      <c r="BDD1092" s="278"/>
      <c r="BDE1092" s="278"/>
      <c r="BDF1092" s="278"/>
      <c r="BDG1092" s="278"/>
      <c r="BDH1092" s="278"/>
      <c r="BDI1092" s="278"/>
      <c r="BDJ1092" s="278"/>
      <c r="BDK1092" s="278"/>
      <c r="BDL1092" s="278"/>
      <c r="BDM1092" s="278"/>
      <c r="BDN1092" s="278"/>
      <c r="BDO1092" s="278"/>
      <c r="BDP1092" s="278"/>
      <c r="BDQ1092" s="278"/>
      <c r="BDR1092" s="278"/>
      <c r="BDS1092" s="278"/>
      <c r="BDT1092" s="278"/>
      <c r="BDU1092" s="278"/>
      <c r="BDV1092" s="278"/>
      <c r="BDW1092" s="278"/>
      <c r="BDX1092" s="278"/>
      <c r="BDY1092" s="278"/>
      <c r="BDZ1092" s="278"/>
      <c r="BEA1092" s="278"/>
      <c r="BEB1092" s="278"/>
      <c r="BEC1092" s="278"/>
      <c r="BED1092" s="278"/>
      <c r="BEE1092" s="278"/>
      <c r="BEF1092" s="278"/>
      <c r="BEG1092" s="278"/>
      <c r="BEH1092" s="278"/>
      <c r="BEI1092" s="278"/>
      <c r="BEJ1092" s="278"/>
      <c r="BEK1092" s="278"/>
      <c r="BEL1092" s="278"/>
      <c r="BEM1092" s="278"/>
      <c r="BEN1092" s="278"/>
      <c r="BEO1092" s="278"/>
      <c r="BEP1092" s="278"/>
      <c r="BEQ1092" s="278"/>
      <c r="BER1092" s="278"/>
      <c r="BES1092" s="278"/>
      <c r="BET1092" s="278"/>
      <c r="BEU1092" s="278"/>
      <c r="BEV1092" s="278"/>
      <c r="BEW1092" s="278"/>
      <c r="BEX1092" s="278"/>
      <c r="BEY1092" s="278"/>
      <c r="BEZ1092" s="278"/>
      <c r="BFA1092" s="278"/>
      <c r="BFB1092" s="278"/>
      <c r="BFC1092" s="278"/>
      <c r="BFD1092" s="278"/>
      <c r="BFE1092" s="278"/>
      <c r="BFF1092" s="278"/>
      <c r="BFG1092" s="278"/>
      <c r="BFH1092" s="278"/>
      <c r="BFI1092" s="278"/>
      <c r="BFJ1092" s="278"/>
      <c r="BFK1092" s="278"/>
      <c r="BFL1092" s="278"/>
      <c r="BFM1092" s="278"/>
      <c r="BFN1092" s="278"/>
      <c r="BFO1092" s="278"/>
      <c r="BFP1092" s="278"/>
      <c r="BFQ1092" s="278"/>
      <c r="BFR1092" s="278"/>
      <c r="BFS1092" s="278"/>
      <c r="BFT1092" s="278"/>
      <c r="BFU1092" s="278"/>
      <c r="BFV1092" s="278"/>
      <c r="BFW1092" s="278"/>
      <c r="BFX1092" s="278"/>
      <c r="BFY1092" s="278"/>
      <c r="BFZ1092" s="278"/>
      <c r="BGA1092" s="278"/>
      <c r="BGB1092" s="278"/>
      <c r="BGC1092" s="278"/>
      <c r="BGD1092" s="278"/>
      <c r="BGE1092" s="278"/>
      <c r="BGF1092" s="278"/>
      <c r="BGG1092" s="278"/>
      <c r="BGH1092" s="278"/>
      <c r="BGI1092" s="278"/>
      <c r="BGJ1092" s="278"/>
      <c r="BGK1092" s="278"/>
      <c r="BGL1092" s="278"/>
      <c r="BGM1092" s="278"/>
      <c r="BGN1092" s="278"/>
      <c r="BGO1092" s="278"/>
      <c r="BGP1092" s="278"/>
      <c r="BGQ1092" s="278"/>
      <c r="BGR1092" s="278"/>
      <c r="BGS1092" s="278"/>
      <c r="BGT1092" s="278"/>
      <c r="BGU1092" s="278"/>
      <c r="BGV1092" s="278"/>
      <c r="BGW1092" s="278"/>
      <c r="BGX1092" s="278"/>
      <c r="BGY1092" s="278"/>
      <c r="BGZ1092" s="278"/>
      <c r="BHA1092" s="278"/>
      <c r="BHB1092" s="278"/>
      <c r="BHC1092" s="278"/>
      <c r="BHD1092" s="278"/>
      <c r="BHE1092" s="278"/>
      <c r="BHF1092" s="278"/>
      <c r="BHG1092" s="278"/>
      <c r="BHH1092" s="278"/>
      <c r="BHI1092" s="278"/>
      <c r="BHJ1092" s="278"/>
      <c r="BHK1092" s="278"/>
      <c r="BHL1092" s="278"/>
      <c r="BHM1092" s="278"/>
      <c r="BHN1092" s="278"/>
      <c r="BHO1092" s="278"/>
      <c r="BHP1092" s="278"/>
      <c r="BHQ1092" s="278"/>
      <c r="BHR1092" s="278"/>
      <c r="BHS1092" s="278"/>
      <c r="BHT1092" s="278"/>
      <c r="BHU1092" s="278"/>
      <c r="BHV1092" s="278"/>
      <c r="BHW1092" s="278"/>
      <c r="BHX1092" s="278"/>
      <c r="BHY1092" s="278"/>
      <c r="BHZ1092" s="278"/>
      <c r="BIA1092" s="278"/>
      <c r="BIB1092" s="278"/>
      <c r="BIC1092" s="278"/>
      <c r="BID1092" s="278"/>
      <c r="BIE1092" s="278"/>
      <c r="BIF1092" s="278"/>
      <c r="BIG1092" s="278"/>
      <c r="BIH1092" s="278"/>
      <c r="BII1092" s="278"/>
      <c r="BIJ1092" s="278"/>
      <c r="BIK1092" s="278"/>
      <c r="BIL1092" s="278"/>
      <c r="BIM1092" s="278"/>
      <c r="BIN1092" s="278"/>
      <c r="BIO1092" s="278"/>
      <c r="BIP1092" s="278"/>
      <c r="BIQ1092" s="278"/>
      <c r="BIR1092" s="278"/>
      <c r="BIS1092" s="278"/>
      <c r="BIT1092" s="278"/>
      <c r="BIU1092" s="278"/>
      <c r="BIV1092" s="278"/>
      <c r="BIW1092" s="278"/>
      <c r="BIX1092" s="278"/>
      <c r="BIY1092" s="278"/>
      <c r="BIZ1092" s="278"/>
      <c r="BJA1092" s="278"/>
      <c r="BJB1092" s="278"/>
      <c r="BJC1092" s="278"/>
      <c r="BJD1092" s="278"/>
      <c r="BJE1092" s="278"/>
      <c r="BJF1092" s="278"/>
      <c r="BJG1092" s="278"/>
      <c r="BJH1092" s="278"/>
      <c r="BJI1092" s="278"/>
      <c r="BJJ1092" s="278"/>
      <c r="BJK1092" s="278"/>
      <c r="BJL1092" s="278"/>
      <c r="BJM1092" s="278"/>
      <c r="BJN1092" s="278"/>
      <c r="BJO1092" s="278"/>
      <c r="BJP1092" s="278"/>
      <c r="BJQ1092" s="278"/>
      <c r="BJR1092" s="278"/>
      <c r="BJS1092" s="278"/>
      <c r="BJT1092" s="278"/>
      <c r="BJU1092" s="278"/>
      <c r="BJV1092" s="278"/>
      <c r="BJW1092" s="278"/>
      <c r="BJX1092" s="278"/>
      <c r="BJY1092" s="278"/>
      <c r="BJZ1092" s="278"/>
      <c r="BKA1092" s="278"/>
      <c r="BKB1092" s="278"/>
      <c r="BKC1092" s="278"/>
      <c r="BKD1092" s="278"/>
      <c r="BKE1092" s="278"/>
      <c r="BKF1092" s="278"/>
      <c r="BKG1092" s="278"/>
      <c r="BKH1092" s="278"/>
      <c r="BKI1092" s="278"/>
      <c r="BKJ1092" s="278"/>
      <c r="BKK1092" s="278"/>
      <c r="BKL1092" s="278"/>
      <c r="BKM1092" s="278"/>
      <c r="BKN1092" s="278"/>
      <c r="BKO1092" s="278"/>
      <c r="BKP1092" s="278"/>
      <c r="BKQ1092" s="278"/>
      <c r="BKR1092" s="278"/>
      <c r="BKS1092" s="278"/>
      <c r="BKT1092" s="278"/>
      <c r="BKU1092" s="278"/>
      <c r="BKV1092" s="278"/>
      <c r="BKW1092" s="278"/>
      <c r="BKX1092" s="278"/>
      <c r="BKY1092" s="278"/>
      <c r="BKZ1092" s="278"/>
      <c r="BLA1092" s="278"/>
      <c r="BLB1092" s="278"/>
      <c r="BLC1092" s="278"/>
      <c r="BLD1092" s="278"/>
      <c r="BLE1092" s="278"/>
      <c r="BLF1092" s="278"/>
      <c r="BLG1092" s="278"/>
      <c r="BLH1092" s="278"/>
      <c r="BLI1092" s="278"/>
      <c r="BLJ1092" s="278"/>
      <c r="BLK1092" s="278"/>
      <c r="BLL1092" s="278"/>
      <c r="BLM1092" s="278"/>
      <c r="BLN1092" s="278"/>
      <c r="BLO1092" s="278"/>
      <c r="BLP1092" s="278"/>
      <c r="BLQ1092" s="278"/>
      <c r="BLR1092" s="278"/>
      <c r="BLS1092" s="278"/>
      <c r="BLT1092" s="278"/>
      <c r="BLU1092" s="278"/>
      <c r="BLV1092" s="278"/>
      <c r="BLW1092" s="278"/>
      <c r="BLX1092" s="278"/>
      <c r="BLY1092" s="278"/>
      <c r="BLZ1092" s="278"/>
      <c r="BMA1092" s="278"/>
      <c r="BMB1092" s="278"/>
      <c r="BMC1092" s="278"/>
      <c r="BMD1092" s="278"/>
      <c r="BME1092" s="278"/>
      <c r="BMF1092" s="278"/>
      <c r="BMG1092" s="278"/>
      <c r="BMH1092" s="278"/>
      <c r="BMI1092" s="278"/>
      <c r="BMJ1092" s="278"/>
      <c r="BMK1092" s="278"/>
      <c r="BML1092" s="278"/>
      <c r="BMM1092" s="278"/>
      <c r="BMN1092" s="278"/>
      <c r="BMO1092" s="278"/>
      <c r="BMP1092" s="278"/>
      <c r="BMQ1092" s="278"/>
      <c r="BMR1092" s="278"/>
      <c r="BMS1092" s="278"/>
      <c r="BMT1092" s="278"/>
      <c r="BMU1092" s="278"/>
      <c r="BMV1092" s="278"/>
      <c r="BMW1092" s="278"/>
      <c r="BMX1092" s="278"/>
      <c r="BMY1092" s="278"/>
      <c r="BMZ1092" s="278"/>
      <c r="BNA1092" s="278"/>
      <c r="BNB1092" s="278"/>
      <c r="BNC1092" s="278"/>
      <c r="BND1092" s="278"/>
      <c r="BNE1092" s="278"/>
      <c r="BNF1092" s="278"/>
      <c r="BNG1092" s="278"/>
      <c r="BNH1092" s="278"/>
      <c r="BNI1092" s="278"/>
      <c r="BNJ1092" s="278"/>
      <c r="BNK1092" s="278"/>
      <c r="BNL1092" s="278"/>
      <c r="BNM1092" s="278"/>
      <c r="BNN1092" s="278"/>
      <c r="BNO1092" s="278"/>
      <c r="BNP1092" s="278"/>
      <c r="BNQ1092" s="278"/>
      <c r="BNR1092" s="278"/>
      <c r="BNS1092" s="278"/>
      <c r="BNT1092" s="278"/>
      <c r="BNU1092" s="278"/>
      <c r="BNV1092" s="278"/>
      <c r="BNW1092" s="278"/>
      <c r="BNX1092" s="278"/>
      <c r="BNY1092" s="278"/>
      <c r="BNZ1092" s="278"/>
      <c r="BOA1092" s="278"/>
      <c r="BOB1092" s="278"/>
      <c r="BOC1092" s="278"/>
      <c r="BOD1092" s="278"/>
      <c r="BOE1092" s="278"/>
      <c r="BOF1092" s="278"/>
      <c r="BOG1092" s="278"/>
      <c r="BOH1092" s="278"/>
      <c r="BOI1092" s="278"/>
      <c r="BOJ1092" s="278"/>
      <c r="BOK1092" s="278"/>
      <c r="BOL1092" s="278"/>
      <c r="BOM1092" s="278"/>
      <c r="BON1092" s="278"/>
      <c r="BOO1092" s="278"/>
      <c r="BOP1092" s="278"/>
      <c r="BOQ1092" s="278"/>
      <c r="BOR1092" s="278"/>
      <c r="BOS1092" s="278"/>
      <c r="BOT1092" s="278"/>
      <c r="BOU1092" s="278"/>
      <c r="BOV1092" s="278"/>
      <c r="BOW1092" s="278"/>
      <c r="BOX1092" s="278"/>
      <c r="BOY1092" s="278"/>
      <c r="BOZ1092" s="278"/>
      <c r="BPA1092" s="278"/>
      <c r="BPB1092" s="278"/>
      <c r="BPC1092" s="278"/>
      <c r="BPD1092" s="278"/>
      <c r="BPE1092" s="278"/>
      <c r="BPF1092" s="278"/>
      <c r="BPG1092" s="278"/>
      <c r="BPH1092" s="278"/>
      <c r="BPI1092" s="278"/>
      <c r="BPJ1092" s="278"/>
      <c r="BPK1092" s="278"/>
      <c r="BPL1092" s="278"/>
      <c r="BPM1092" s="278"/>
      <c r="BPN1092" s="278"/>
      <c r="BPO1092" s="278"/>
      <c r="BPP1092" s="278"/>
      <c r="BPQ1092" s="278"/>
      <c r="BPR1092" s="278"/>
      <c r="BPS1092" s="278"/>
      <c r="BPT1092" s="278"/>
      <c r="BPU1092" s="278"/>
      <c r="BPV1092" s="278"/>
      <c r="BPW1092" s="278"/>
      <c r="BPX1092" s="278"/>
      <c r="BPY1092" s="278"/>
      <c r="BPZ1092" s="278"/>
      <c r="BQA1092" s="278"/>
      <c r="BQB1092" s="278"/>
      <c r="BQC1092" s="278"/>
      <c r="BQD1092" s="278"/>
      <c r="BQE1092" s="278"/>
      <c r="BQF1092" s="278"/>
      <c r="BQG1092" s="278"/>
      <c r="BQH1092" s="278"/>
      <c r="BQI1092" s="278"/>
      <c r="BQJ1092" s="278"/>
      <c r="BQK1092" s="278"/>
      <c r="BQL1092" s="278"/>
      <c r="BQM1092" s="278"/>
      <c r="BQN1092" s="278"/>
      <c r="BQO1092" s="278"/>
      <c r="BQP1092" s="278"/>
      <c r="BQQ1092" s="278"/>
      <c r="BQR1092" s="278"/>
      <c r="BQS1092" s="278"/>
      <c r="BQT1092" s="278"/>
      <c r="BQU1092" s="278"/>
      <c r="BQV1092" s="278"/>
      <c r="BQW1092" s="278"/>
      <c r="BQX1092" s="278"/>
      <c r="BQY1092" s="278"/>
      <c r="BQZ1092" s="278"/>
      <c r="BRA1092" s="278"/>
      <c r="BRB1092" s="278"/>
      <c r="BRC1092" s="278"/>
      <c r="BRD1092" s="278"/>
      <c r="BRE1092" s="278"/>
      <c r="BRF1092" s="278"/>
      <c r="BRG1092" s="278"/>
      <c r="BRH1092" s="278"/>
      <c r="BRI1092" s="278"/>
      <c r="BRJ1092" s="278"/>
      <c r="BRK1092" s="278"/>
      <c r="BRL1092" s="278"/>
      <c r="BRM1092" s="278"/>
      <c r="BRN1092" s="278"/>
      <c r="BRO1092" s="278"/>
      <c r="BRP1092" s="278"/>
      <c r="BRQ1092" s="278"/>
      <c r="BRR1092" s="278"/>
      <c r="BRS1092" s="278"/>
      <c r="BRT1092" s="278"/>
      <c r="BRU1092" s="278"/>
      <c r="BRV1092" s="278"/>
      <c r="BRW1092" s="278"/>
      <c r="BRX1092" s="278"/>
      <c r="BRY1092" s="278"/>
      <c r="BRZ1092" s="278"/>
      <c r="BSA1092" s="278"/>
      <c r="BSB1092" s="278"/>
      <c r="BSC1092" s="278"/>
      <c r="BSD1092" s="278"/>
      <c r="BSE1092" s="278"/>
      <c r="BSF1092" s="278"/>
      <c r="BSG1092" s="278"/>
      <c r="BSH1092" s="278"/>
      <c r="BSI1092" s="278"/>
      <c r="BSJ1092" s="278"/>
      <c r="BSK1092" s="278"/>
      <c r="BSL1092" s="278"/>
      <c r="BSM1092" s="278"/>
      <c r="BSN1092" s="278"/>
      <c r="BSO1092" s="278"/>
      <c r="BSP1092" s="278"/>
      <c r="BSQ1092" s="278"/>
      <c r="BSR1092" s="278"/>
      <c r="BSS1092" s="278"/>
      <c r="BST1092" s="278"/>
      <c r="BSU1092" s="278"/>
      <c r="BSV1092" s="278"/>
      <c r="BSW1092" s="278"/>
      <c r="BSX1092" s="278"/>
      <c r="BSY1092" s="278"/>
      <c r="BSZ1092" s="278"/>
      <c r="BTA1092" s="278"/>
      <c r="BTB1092" s="278"/>
      <c r="BTC1092" s="278"/>
      <c r="BTD1092" s="278"/>
      <c r="BTE1092" s="278"/>
      <c r="BTF1092" s="278"/>
      <c r="BTG1092" s="278"/>
      <c r="BTH1092" s="278"/>
      <c r="BTI1092" s="278"/>
      <c r="BTJ1092" s="278"/>
      <c r="BTK1092" s="278"/>
      <c r="BTL1092" s="278"/>
      <c r="BTM1092" s="278"/>
      <c r="BTN1092" s="278"/>
      <c r="BTO1092" s="278"/>
      <c r="BTP1092" s="278"/>
      <c r="BTQ1092" s="278"/>
      <c r="BTR1092" s="278"/>
      <c r="BTS1092" s="278"/>
      <c r="BTT1092" s="278"/>
      <c r="BTU1092" s="278"/>
      <c r="BTV1092" s="278"/>
      <c r="BTW1092" s="278"/>
      <c r="BTX1092" s="278"/>
      <c r="BTY1092" s="278"/>
      <c r="BTZ1092" s="278"/>
      <c r="BUA1092" s="278"/>
      <c r="BUB1092" s="278"/>
      <c r="BUC1092" s="278"/>
      <c r="BUD1092" s="278"/>
      <c r="BUE1092" s="278"/>
      <c r="BUF1092" s="278"/>
      <c r="BUG1092" s="278"/>
      <c r="BUH1092" s="278"/>
      <c r="BUI1092" s="278"/>
      <c r="BUJ1092" s="278"/>
      <c r="BUK1092" s="278"/>
      <c r="BUL1092" s="278"/>
      <c r="BUM1092" s="278"/>
      <c r="BUN1092" s="278"/>
      <c r="BUO1092" s="278"/>
      <c r="BUP1092" s="278"/>
      <c r="BUQ1092" s="278"/>
      <c r="BUR1092" s="278"/>
      <c r="BUS1092" s="278"/>
      <c r="BUT1092" s="278"/>
      <c r="BUU1092" s="278"/>
      <c r="BUV1092" s="278"/>
      <c r="BUW1092" s="278"/>
      <c r="BUX1092" s="278"/>
      <c r="BUY1092" s="278"/>
      <c r="BUZ1092" s="278"/>
      <c r="BVA1092" s="278"/>
      <c r="BVB1092" s="278"/>
      <c r="BVC1092" s="278"/>
      <c r="BVD1092" s="278"/>
      <c r="BVE1092" s="278"/>
      <c r="BVF1092" s="278"/>
      <c r="BVG1092" s="278"/>
      <c r="BVH1092" s="278"/>
      <c r="BVI1092" s="278"/>
      <c r="BVJ1092" s="278"/>
      <c r="BVK1092" s="278"/>
      <c r="BVL1092" s="278"/>
      <c r="BVM1092" s="278"/>
      <c r="BVN1092" s="278"/>
      <c r="BVO1092" s="278"/>
      <c r="BVP1092" s="278"/>
      <c r="BVQ1092" s="278"/>
      <c r="BVR1092" s="278"/>
      <c r="BVS1092" s="278"/>
      <c r="BVT1092" s="278"/>
      <c r="BVU1092" s="278"/>
      <c r="BVV1092" s="278"/>
      <c r="BVW1092" s="278"/>
      <c r="BVX1092" s="278"/>
      <c r="BVY1092" s="278"/>
      <c r="BVZ1092" s="278"/>
      <c r="BWA1092" s="278"/>
      <c r="BWB1092" s="278"/>
      <c r="BWC1092" s="278"/>
      <c r="BWD1092" s="278"/>
      <c r="BWE1092" s="278"/>
      <c r="BWF1092" s="278"/>
      <c r="BWG1092" s="278"/>
      <c r="BWH1092" s="278"/>
      <c r="BWI1092" s="278"/>
      <c r="BWJ1092" s="278"/>
      <c r="BWK1092" s="278"/>
      <c r="BWL1092" s="278"/>
      <c r="BWM1092" s="278"/>
      <c r="BWN1092" s="278"/>
      <c r="BWO1092" s="278"/>
      <c r="BWP1092" s="278"/>
      <c r="BWQ1092" s="278"/>
      <c r="BWR1092" s="278"/>
      <c r="BWS1092" s="278"/>
      <c r="BWT1092" s="278"/>
      <c r="BWU1092" s="278"/>
      <c r="BWV1092" s="278"/>
      <c r="BWW1092" s="278"/>
      <c r="BWX1092" s="278"/>
      <c r="BWY1092" s="278"/>
      <c r="BWZ1092" s="278"/>
      <c r="BXA1092" s="278"/>
      <c r="BXB1092" s="278"/>
      <c r="BXC1092" s="278"/>
      <c r="BXD1092" s="278"/>
      <c r="BXE1092" s="278"/>
      <c r="BXF1092" s="278"/>
      <c r="BXG1092" s="278"/>
      <c r="BXH1092" s="278"/>
      <c r="BXI1092" s="278"/>
      <c r="BXJ1092" s="278"/>
      <c r="BXK1092" s="278"/>
      <c r="BXL1092" s="278"/>
      <c r="BXM1092" s="278"/>
      <c r="BXN1092" s="278"/>
      <c r="BXO1092" s="278"/>
      <c r="BXP1092" s="278"/>
      <c r="BXQ1092" s="278"/>
      <c r="BXR1092" s="278"/>
      <c r="BXS1092" s="278"/>
      <c r="BXT1092" s="278"/>
      <c r="BXU1092" s="278"/>
      <c r="BXV1092" s="278"/>
      <c r="BXW1092" s="278"/>
      <c r="BXX1092" s="278"/>
      <c r="BXY1092" s="278"/>
      <c r="BXZ1092" s="278"/>
      <c r="BYA1092" s="278"/>
      <c r="BYB1092" s="278"/>
      <c r="BYC1092" s="278"/>
      <c r="BYD1092" s="278"/>
      <c r="BYE1092" s="278"/>
      <c r="BYF1092" s="278"/>
      <c r="BYG1092" s="278"/>
      <c r="BYH1092" s="278"/>
      <c r="BYI1092" s="278"/>
      <c r="BYJ1092" s="278"/>
      <c r="BYK1092" s="278"/>
      <c r="BYL1092" s="278"/>
      <c r="BYM1092" s="278"/>
      <c r="BYN1092" s="278"/>
      <c r="BYO1092" s="278"/>
      <c r="BYP1092" s="278"/>
      <c r="BYQ1092" s="278"/>
      <c r="BYR1092" s="278"/>
      <c r="BYS1092" s="278"/>
      <c r="BYT1092" s="278"/>
      <c r="BYU1092" s="278"/>
      <c r="BYV1092" s="278"/>
      <c r="BYW1092" s="278"/>
      <c r="BYX1092" s="278"/>
      <c r="BYY1092" s="278"/>
      <c r="BYZ1092" s="278"/>
      <c r="BZA1092" s="278"/>
      <c r="BZB1092" s="278"/>
      <c r="BZC1092" s="278"/>
      <c r="BZD1092" s="278"/>
      <c r="BZE1092" s="278"/>
      <c r="BZF1092" s="278"/>
      <c r="BZG1092" s="278"/>
      <c r="BZH1092" s="278"/>
      <c r="BZI1092" s="278"/>
      <c r="BZJ1092" s="278"/>
      <c r="BZK1092" s="278"/>
      <c r="BZL1092" s="278"/>
      <c r="BZM1092" s="278"/>
      <c r="BZN1092" s="278"/>
      <c r="BZO1092" s="278"/>
      <c r="BZP1092" s="278"/>
      <c r="BZQ1092" s="278"/>
      <c r="BZR1092" s="278"/>
      <c r="BZS1092" s="278"/>
      <c r="BZT1092" s="278"/>
      <c r="BZU1092" s="278"/>
      <c r="BZV1092" s="278"/>
      <c r="BZW1092" s="278"/>
      <c r="BZX1092" s="278"/>
      <c r="BZY1092" s="278"/>
      <c r="BZZ1092" s="278"/>
      <c r="CAA1092" s="278"/>
      <c r="CAB1092" s="278"/>
      <c r="CAC1092" s="278"/>
      <c r="CAD1092" s="278"/>
      <c r="CAE1092" s="278"/>
      <c r="CAF1092" s="278"/>
      <c r="CAG1092" s="278"/>
      <c r="CAH1092" s="278"/>
      <c r="CAI1092" s="278"/>
      <c r="CAJ1092" s="278"/>
      <c r="CAK1092" s="278"/>
      <c r="CAL1092" s="278"/>
      <c r="CAM1092" s="278"/>
      <c r="CAN1092" s="278"/>
      <c r="CAO1092" s="278"/>
      <c r="CAP1092" s="278"/>
      <c r="CAQ1092" s="278"/>
      <c r="CAR1092" s="278"/>
      <c r="CAS1092" s="278"/>
      <c r="CAT1092" s="278"/>
      <c r="CAU1092" s="278"/>
      <c r="CAV1092" s="278"/>
      <c r="CAW1092" s="278"/>
      <c r="CAX1092" s="278"/>
      <c r="CAY1092" s="278"/>
      <c r="CAZ1092" s="278"/>
      <c r="CBA1092" s="278"/>
      <c r="CBB1092" s="278"/>
      <c r="CBC1092" s="278"/>
      <c r="CBD1092" s="278"/>
      <c r="CBE1092" s="278"/>
      <c r="CBF1092" s="278"/>
      <c r="CBG1092" s="278"/>
      <c r="CBH1092" s="278"/>
      <c r="CBI1092" s="278"/>
      <c r="CBJ1092" s="278"/>
      <c r="CBK1092" s="278"/>
      <c r="CBL1092" s="278"/>
      <c r="CBM1092" s="278"/>
      <c r="CBN1092" s="278"/>
      <c r="CBO1092" s="278"/>
      <c r="CBP1092" s="278"/>
      <c r="CBQ1092" s="278"/>
      <c r="CBR1092" s="278"/>
      <c r="CBS1092" s="278"/>
      <c r="CBT1092" s="278"/>
      <c r="CBU1092" s="278"/>
      <c r="CBV1092" s="278"/>
      <c r="CBW1092" s="278"/>
      <c r="CBX1092" s="278"/>
      <c r="CBY1092" s="278"/>
      <c r="CBZ1092" s="278"/>
      <c r="CCA1092" s="278"/>
      <c r="CCB1092" s="278"/>
      <c r="CCC1092" s="278"/>
      <c r="CCD1092" s="278"/>
      <c r="CCE1092" s="278"/>
      <c r="CCF1092" s="278"/>
      <c r="CCG1092" s="278"/>
      <c r="CCH1092" s="278"/>
      <c r="CCI1092" s="278"/>
      <c r="CCJ1092" s="278"/>
      <c r="CCK1092" s="278"/>
      <c r="CCL1092" s="278"/>
      <c r="CCM1092" s="278"/>
      <c r="CCN1092" s="278"/>
      <c r="CCO1092" s="278"/>
      <c r="CCP1092" s="278"/>
      <c r="CCQ1092" s="278"/>
      <c r="CCR1092" s="278"/>
      <c r="CCS1092" s="278"/>
      <c r="CCT1092" s="278"/>
      <c r="CCU1092" s="278"/>
      <c r="CCV1092" s="278"/>
      <c r="CCW1092" s="278"/>
      <c r="CCX1092" s="278"/>
      <c r="CCY1092" s="278"/>
      <c r="CCZ1092" s="278"/>
      <c r="CDA1092" s="278"/>
      <c r="CDB1092" s="278"/>
      <c r="CDC1092" s="278"/>
      <c r="CDD1092" s="278"/>
      <c r="CDE1092" s="278"/>
      <c r="CDF1092" s="278"/>
      <c r="CDG1092" s="278"/>
      <c r="CDH1092" s="278"/>
      <c r="CDI1092" s="278"/>
      <c r="CDJ1092" s="278"/>
      <c r="CDK1092" s="278"/>
      <c r="CDL1092" s="278"/>
      <c r="CDM1092" s="278"/>
      <c r="CDN1092" s="278"/>
      <c r="CDO1092" s="278"/>
      <c r="CDP1092" s="278"/>
      <c r="CDQ1092" s="278"/>
      <c r="CDR1092" s="278"/>
      <c r="CDS1092" s="278"/>
      <c r="CDT1092" s="278"/>
      <c r="CDU1092" s="278"/>
      <c r="CDV1092" s="278"/>
      <c r="CDW1092" s="278"/>
      <c r="CDX1092" s="278"/>
      <c r="CDY1092" s="278"/>
      <c r="CDZ1092" s="278"/>
      <c r="CEA1092" s="278"/>
      <c r="CEB1092" s="278"/>
      <c r="CEC1092" s="278"/>
      <c r="CED1092" s="278"/>
      <c r="CEE1092" s="278"/>
      <c r="CEF1092" s="278"/>
      <c r="CEG1092" s="278"/>
      <c r="CEH1092" s="278"/>
      <c r="CEI1092" s="278"/>
      <c r="CEJ1092" s="278"/>
      <c r="CEK1092" s="278"/>
      <c r="CEL1092" s="278"/>
      <c r="CEM1092" s="278"/>
      <c r="CEN1092" s="278"/>
      <c r="CEO1092" s="278"/>
      <c r="CEP1092" s="278"/>
      <c r="CEQ1092" s="278"/>
      <c r="CER1092" s="278"/>
      <c r="CES1092" s="278"/>
      <c r="CET1092" s="278"/>
      <c r="CEU1092" s="278"/>
      <c r="CEV1092" s="278"/>
      <c r="CEW1092" s="278"/>
      <c r="CEX1092" s="278"/>
      <c r="CEY1092" s="278"/>
      <c r="CEZ1092" s="278"/>
      <c r="CFA1092" s="278"/>
      <c r="CFB1092" s="278"/>
      <c r="CFC1092" s="278"/>
      <c r="CFD1092" s="278"/>
      <c r="CFE1092" s="278"/>
      <c r="CFF1092" s="278"/>
      <c r="CFG1092" s="278"/>
      <c r="CFH1092" s="278"/>
      <c r="CFI1092" s="278"/>
      <c r="CFJ1092" s="278"/>
      <c r="CFK1092" s="278"/>
      <c r="CFL1092" s="278"/>
      <c r="CFM1092" s="278"/>
      <c r="CFN1092" s="278"/>
      <c r="CFO1092" s="278"/>
      <c r="CFP1092" s="278"/>
      <c r="CFQ1092" s="278"/>
      <c r="CFR1092" s="278"/>
      <c r="CFS1092" s="278"/>
      <c r="CFT1092" s="278"/>
      <c r="CFU1092" s="278"/>
      <c r="CFV1092" s="278"/>
      <c r="CFW1092" s="278"/>
      <c r="CFX1092" s="278"/>
      <c r="CFY1092" s="278"/>
      <c r="CFZ1092" s="278"/>
      <c r="CGA1092" s="278"/>
      <c r="CGB1092" s="278"/>
      <c r="CGC1092" s="278"/>
      <c r="CGD1092" s="278"/>
      <c r="CGE1092" s="278"/>
      <c r="CGF1092" s="278"/>
      <c r="CGG1092" s="278"/>
      <c r="CGH1092" s="278"/>
      <c r="CGI1092" s="278"/>
      <c r="CGJ1092" s="278"/>
      <c r="CGK1092" s="278"/>
      <c r="CGL1092" s="278"/>
      <c r="CGM1092" s="278"/>
      <c r="CGN1092" s="278"/>
      <c r="CGO1092" s="278"/>
      <c r="CGP1092" s="278"/>
      <c r="CGQ1092" s="278"/>
      <c r="CGR1092" s="278"/>
      <c r="CGS1092" s="278"/>
      <c r="CGT1092" s="278"/>
      <c r="CGU1092" s="278"/>
      <c r="CGV1092" s="278"/>
      <c r="CGW1092" s="278"/>
      <c r="CGX1092" s="278"/>
      <c r="CGY1092" s="278"/>
      <c r="CGZ1092" s="278"/>
      <c r="CHA1092" s="278"/>
      <c r="CHB1092" s="278"/>
      <c r="CHC1092" s="278"/>
      <c r="CHD1092" s="278"/>
      <c r="CHE1092" s="278"/>
      <c r="CHF1092" s="278"/>
      <c r="CHG1092" s="278"/>
      <c r="CHH1092" s="278"/>
      <c r="CHI1092" s="278"/>
      <c r="CHJ1092" s="278"/>
      <c r="CHK1092" s="278"/>
      <c r="CHL1092" s="278"/>
      <c r="CHM1092" s="278"/>
      <c r="CHN1092" s="278"/>
      <c r="CHO1092" s="278"/>
      <c r="CHP1092" s="278"/>
      <c r="CHQ1092" s="278"/>
      <c r="CHR1092" s="278"/>
      <c r="CHS1092" s="278"/>
      <c r="CHT1092" s="278"/>
      <c r="CHU1092" s="278"/>
      <c r="CHV1092" s="278"/>
      <c r="CHW1092" s="278"/>
      <c r="CHX1092" s="278"/>
      <c r="CHY1092" s="278"/>
      <c r="CHZ1092" s="278"/>
      <c r="CIA1092" s="278"/>
      <c r="CIB1092" s="278"/>
      <c r="CIC1092" s="278"/>
      <c r="CID1092" s="278"/>
      <c r="CIE1092" s="278"/>
      <c r="CIF1092" s="278"/>
      <c r="CIG1092" s="278"/>
      <c r="CIH1092" s="278"/>
      <c r="CII1092" s="278"/>
      <c r="CIJ1092" s="278"/>
      <c r="CIK1092" s="278"/>
      <c r="CIL1092" s="278"/>
      <c r="CIM1092" s="278"/>
      <c r="CIN1092" s="278"/>
      <c r="CIO1092" s="278"/>
      <c r="CIP1092" s="278"/>
      <c r="CIQ1092" s="278"/>
      <c r="CIR1092" s="278"/>
      <c r="CIS1092" s="278"/>
      <c r="CIT1092" s="278"/>
      <c r="CIU1092" s="278"/>
      <c r="CIV1092" s="278"/>
      <c r="CIW1092" s="278"/>
      <c r="CIX1092" s="278"/>
      <c r="CIY1092" s="278"/>
      <c r="CIZ1092" s="278"/>
      <c r="CJA1092" s="278"/>
      <c r="CJB1092" s="278"/>
      <c r="CJC1092" s="278"/>
      <c r="CJD1092" s="278"/>
      <c r="CJE1092" s="278"/>
      <c r="CJF1092" s="278"/>
      <c r="CJG1092" s="278"/>
      <c r="CJH1092" s="278"/>
      <c r="CJI1092" s="278"/>
      <c r="CJJ1092" s="278"/>
      <c r="CJK1092" s="278"/>
      <c r="CJL1092" s="278"/>
      <c r="CJM1092" s="278"/>
      <c r="CJN1092" s="278"/>
      <c r="CJO1092" s="278"/>
      <c r="CJP1092" s="278"/>
      <c r="CJQ1092" s="278"/>
      <c r="CJR1092" s="278"/>
      <c r="CJS1092" s="278"/>
      <c r="CJT1092" s="278"/>
      <c r="CJU1092" s="278"/>
      <c r="CJV1092" s="278"/>
      <c r="CJW1092" s="278"/>
      <c r="CJX1092" s="278"/>
      <c r="CJY1092" s="278"/>
      <c r="CJZ1092" s="278"/>
      <c r="CKA1092" s="278"/>
      <c r="CKB1092" s="278"/>
      <c r="CKC1092" s="278"/>
      <c r="CKD1092" s="278"/>
      <c r="CKE1092" s="278"/>
      <c r="CKF1092" s="278"/>
      <c r="CKG1092" s="278"/>
      <c r="CKH1092" s="278"/>
      <c r="CKI1092" s="278"/>
      <c r="CKJ1092" s="278"/>
      <c r="CKK1092" s="278"/>
      <c r="CKL1092" s="278"/>
      <c r="CKM1092" s="278"/>
      <c r="CKN1092" s="278"/>
      <c r="CKO1092" s="278"/>
      <c r="CKP1092" s="278"/>
      <c r="CKQ1092" s="278"/>
      <c r="CKR1092" s="278"/>
      <c r="CKS1092" s="278"/>
      <c r="CKT1092" s="278"/>
      <c r="CKU1092" s="278"/>
      <c r="CKV1092" s="278"/>
      <c r="CKW1092" s="278"/>
      <c r="CKX1092" s="278"/>
      <c r="CKY1092" s="278"/>
      <c r="CKZ1092" s="278"/>
      <c r="CLA1092" s="278"/>
      <c r="CLB1092" s="278"/>
      <c r="CLC1092" s="278"/>
      <c r="CLD1092" s="278"/>
      <c r="CLE1092" s="278"/>
      <c r="CLF1092" s="278"/>
      <c r="CLG1092" s="278"/>
      <c r="CLH1092" s="278"/>
      <c r="CLI1092" s="278"/>
      <c r="CLJ1092" s="278"/>
      <c r="CLK1092" s="278"/>
      <c r="CLL1092" s="278"/>
      <c r="CLM1092" s="278"/>
      <c r="CLN1092" s="278"/>
      <c r="CLO1092" s="278"/>
      <c r="CLP1092" s="278"/>
      <c r="CLQ1092" s="278"/>
      <c r="CLR1092" s="278"/>
      <c r="CLS1092" s="278"/>
      <c r="CLT1092" s="278"/>
      <c r="CLU1092" s="278"/>
      <c r="CLV1092" s="278"/>
      <c r="CLW1092" s="278"/>
      <c r="CLX1092" s="278"/>
      <c r="CLY1092" s="278"/>
      <c r="CLZ1092" s="278"/>
      <c r="CMA1092" s="278"/>
      <c r="CMB1092" s="278"/>
      <c r="CMC1092" s="278"/>
      <c r="CMD1092" s="278"/>
      <c r="CME1092" s="278"/>
      <c r="CMF1092" s="278"/>
      <c r="CMG1092" s="278"/>
      <c r="CMH1092" s="278"/>
      <c r="CMI1092" s="278"/>
      <c r="CMJ1092" s="278"/>
      <c r="CMK1092" s="278"/>
      <c r="CML1092" s="278"/>
      <c r="CMM1092" s="278"/>
      <c r="CMN1092" s="278"/>
      <c r="CMO1092" s="278"/>
      <c r="CMP1092" s="278"/>
      <c r="CMQ1092" s="278"/>
      <c r="CMR1092" s="278"/>
      <c r="CMS1092" s="278"/>
      <c r="CMT1092" s="278"/>
      <c r="CMU1092" s="278"/>
      <c r="CMV1092" s="278"/>
      <c r="CMW1092" s="278"/>
      <c r="CMX1092" s="278"/>
      <c r="CMY1092" s="278"/>
      <c r="CMZ1092" s="278"/>
      <c r="CNA1092" s="278"/>
      <c r="CNB1092" s="278"/>
      <c r="CNC1092" s="278"/>
      <c r="CND1092" s="278"/>
      <c r="CNE1092" s="278"/>
      <c r="CNF1092" s="278"/>
      <c r="CNG1092" s="278"/>
      <c r="CNH1092" s="278"/>
      <c r="CNI1092" s="278"/>
      <c r="CNJ1092" s="278"/>
      <c r="CNK1092" s="278"/>
      <c r="CNL1092" s="278"/>
      <c r="CNM1092" s="278"/>
      <c r="CNN1092" s="278"/>
      <c r="CNO1092" s="278"/>
      <c r="CNP1092" s="278"/>
      <c r="CNQ1092" s="278"/>
      <c r="CNR1092" s="278"/>
      <c r="CNS1092" s="278"/>
      <c r="CNT1092" s="278"/>
      <c r="CNU1092" s="278"/>
      <c r="CNV1092" s="278"/>
      <c r="CNW1092" s="278"/>
      <c r="CNX1092" s="278"/>
      <c r="CNY1092" s="278"/>
      <c r="CNZ1092" s="278"/>
      <c r="COA1092" s="278"/>
      <c r="COB1092" s="278"/>
      <c r="COC1092" s="278"/>
      <c r="COD1092" s="278"/>
      <c r="COE1092" s="278"/>
      <c r="COF1092" s="278"/>
      <c r="COG1092" s="278"/>
      <c r="COH1092" s="278"/>
      <c r="COI1092" s="278"/>
      <c r="COJ1092" s="278"/>
      <c r="COK1092" s="278"/>
      <c r="COL1092" s="278"/>
      <c r="COM1092" s="278"/>
      <c r="CON1092" s="278"/>
      <c r="COO1092" s="278"/>
      <c r="COP1092" s="278"/>
      <c r="COQ1092" s="278"/>
      <c r="COR1092" s="278"/>
      <c r="COS1092" s="278"/>
      <c r="COT1092" s="278"/>
      <c r="COU1092" s="278"/>
      <c r="COV1092" s="278"/>
      <c r="COW1092" s="278"/>
      <c r="COX1092" s="278"/>
      <c r="COY1092" s="278"/>
      <c r="COZ1092" s="278"/>
      <c r="CPA1092" s="278"/>
      <c r="CPB1092" s="278"/>
      <c r="CPC1092" s="278"/>
      <c r="CPD1092" s="278"/>
      <c r="CPE1092" s="278"/>
      <c r="CPF1092" s="278"/>
      <c r="CPG1092" s="278"/>
      <c r="CPH1092" s="278"/>
      <c r="CPI1092" s="278"/>
      <c r="CPJ1092" s="278"/>
      <c r="CPK1092" s="278"/>
      <c r="CPL1092" s="278"/>
      <c r="CPM1092" s="278"/>
      <c r="CPN1092" s="278"/>
      <c r="CPO1092" s="278"/>
      <c r="CPP1092" s="278"/>
      <c r="CPQ1092" s="278"/>
      <c r="CPR1092" s="278"/>
      <c r="CPS1092" s="278"/>
      <c r="CPT1092" s="278"/>
      <c r="CPU1092" s="278"/>
      <c r="CPV1092" s="278"/>
      <c r="CPW1092" s="278"/>
      <c r="CPX1092" s="278"/>
      <c r="CPY1092" s="278"/>
      <c r="CPZ1092" s="278"/>
      <c r="CQA1092" s="278"/>
      <c r="CQB1092" s="278"/>
      <c r="CQC1092" s="278"/>
      <c r="CQD1092" s="278"/>
      <c r="CQE1092" s="278"/>
      <c r="CQF1092" s="278"/>
      <c r="CQG1092" s="278"/>
      <c r="CQH1092" s="278"/>
      <c r="CQI1092" s="278"/>
      <c r="CQJ1092" s="278"/>
      <c r="CQK1092" s="278"/>
      <c r="CQL1092" s="278"/>
      <c r="CQM1092" s="278"/>
      <c r="CQN1092" s="278"/>
      <c r="CQO1092" s="278"/>
      <c r="CQP1092" s="278"/>
      <c r="CQQ1092" s="278"/>
      <c r="CQR1092" s="278"/>
      <c r="CQS1092" s="278"/>
      <c r="CQT1092" s="278"/>
      <c r="CQU1092" s="278"/>
      <c r="CQV1092" s="278"/>
      <c r="CQW1092" s="278"/>
      <c r="CQX1092" s="278"/>
      <c r="CQY1092" s="278"/>
      <c r="CQZ1092" s="278"/>
      <c r="CRA1092" s="278"/>
      <c r="CRB1092" s="278"/>
      <c r="CRC1092" s="278"/>
      <c r="CRD1092" s="278"/>
      <c r="CRE1092" s="278"/>
      <c r="CRF1092" s="278"/>
      <c r="CRG1092" s="278"/>
      <c r="CRH1092" s="278"/>
      <c r="CRI1092" s="278"/>
      <c r="CRJ1092" s="278"/>
      <c r="CRK1092" s="278"/>
      <c r="CRL1092" s="278"/>
      <c r="CRM1092" s="278"/>
      <c r="CRN1092" s="278"/>
      <c r="CRO1092" s="278"/>
      <c r="CRP1092" s="278"/>
      <c r="CRQ1092" s="278"/>
      <c r="CRR1092" s="278"/>
      <c r="CRS1092" s="278"/>
      <c r="CRT1092" s="278"/>
      <c r="CRU1092" s="278"/>
      <c r="CRV1092" s="278"/>
      <c r="CRW1092" s="278"/>
      <c r="CRX1092" s="278"/>
      <c r="CRY1092" s="278"/>
      <c r="CRZ1092" s="278"/>
      <c r="CSA1092" s="278"/>
      <c r="CSB1092" s="278"/>
      <c r="CSC1092" s="278"/>
      <c r="CSD1092" s="278"/>
      <c r="CSE1092" s="278"/>
      <c r="CSF1092" s="278"/>
      <c r="CSG1092" s="278"/>
      <c r="CSH1092" s="278"/>
      <c r="CSI1092" s="278"/>
      <c r="CSJ1092" s="278"/>
      <c r="CSK1092" s="278"/>
      <c r="CSL1092" s="278"/>
      <c r="CSM1092" s="278"/>
      <c r="CSN1092" s="278"/>
      <c r="CSO1092" s="278"/>
      <c r="CSP1092" s="278"/>
      <c r="CSQ1092" s="278"/>
      <c r="CSR1092" s="278"/>
      <c r="CSS1092" s="278"/>
      <c r="CST1092" s="278"/>
      <c r="CSU1092" s="278"/>
      <c r="CSV1092" s="278"/>
      <c r="CSW1092" s="278"/>
      <c r="CSX1092" s="278"/>
      <c r="CSY1092" s="278"/>
      <c r="CSZ1092" s="278"/>
      <c r="CTA1092" s="278"/>
      <c r="CTB1092" s="278"/>
      <c r="CTC1092" s="278"/>
      <c r="CTD1092" s="278"/>
      <c r="CTE1092" s="278"/>
      <c r="CTF1092" s="278"/>
      <c r="CTG1092" s="278"/>
      <c r="CTH1092" s="278"/>
      <c r="CTI1092" s="278"/>
      <c r="CTJ1092" s="278"/>
      <c r="CTK1092" s="278"/>
      <c r="CTL1092" s="278"/>
      <c r="CTM1092" s="278"/>
      <c r="CTN1092" s="278"/>
      <c r="CTO1092" s="278"/>
      <c r="CTP1092" s="278"/>
      <c r="CTQ1092" s="278"/>
      <c r="CTR1092" s="278"/>
      <c r="CTS1092" s="278"/>
      <c r="CTT1092" s="278"/>
      <c r="CTU1092" s="278"/>
      <c r="CTV1092" s="278"/>
      <c r="CTW1092" s="278"/>
      <c r="CTX1092" s="278"/>
      <c r="CTY1092" s="278"/>
      <c r="CTZ1092" s="278"/>
      <c r="CUA1092" s="278"/>
      <c r="CUB1092" s="278"/>
      <c r="CUC1092" s="278"/>
      <c r="CUD1092" s="278"/>
      <c r="CUE1092" s="278"/>
      <c r="CUF1092" s="278"/>
      <c r="CUG1092" s="278"/>
      <c r="CUH1092" s="278"/>
      <c r="CUI1092" s="278"/>
      <c r="CUJ1092" s="278"/>
      <c r="CUK1092" s="278"/>
      <c r="CUL1092" s="278"/>
      <c r="CUM1092" s="278"/>
      <c r="CUN1092" s="278"/>
      <c r="CUO1092" s="278"/>
      <c r="CUP1092" s="278"/>
      <c r="CUQ1092" s="278"/>
      <c r="CUR1092" s="278"/>
      <c r="CUS1092" s="278"/>
      <c r="CUT1092" s="278"/>
      <c r="CUU1092" s="278"/>
      <c r="CUV1092" s="278"/>
      <c r="CUW1092" s="278"/>
      <c r="CUX1092" s="278"/>
      <c r="CUY1092" s="278"/>
      <c r="CUZ1092" s="278"/>
      <c r="CVA1092" s="278"/>
      <c r="CVB1092" s="278"/>
      <c r="CVC1092" s="278"/>
      <c r="CVD1092" s="278"/>
      <c r="CVE1092" s="278"/>
      <c r="CVF1092" s="278"/>
      <c r="CVG1092" s="278"/>
      <c r="CVH1092" s="278"/>
      <c r="CVI1092" s="278"/>
      <c r="CVJ1092" s="278"/>
      <c r="CVK1092" s="278"/>
      <c r="CVL1092" s="278"/>
      <c r="CVM1092" s="278"/>
      <c r="CVN1092" s="278"/>
      <c r="CVO1092" s="278"/>
      <c r="CVP1092" s="278"/>
      <c r="CVQ1092" s="278"/>
      <c r="CVR1092" s="278"/>
      <c r="CVS1092" s="278"/>
      <c r="CVT1092" s="278"/>
      <c r="CVU1092" s="278"/>
      <c r="CVV1092" s="278"/>
      <c r="CVW1092" s="278"/>
      <c r="CVX1092" s="278"/>
      <c r="CVY1092" s="278"/>
      <c r="CVZ1092" s="278"/>
      <c r="CWA1092" s="278"/>
      <c r="CWB1092" s="278"/>
      <c r="CWC1092" s="278"/>
      <c r="CWD1092" s="278"/>
      <c r="CWE1092" s="278"/>
      <c r="CWF1092" s="278"/>
      <c r="CWG1092" s="278"/>
      <c r="CWH1092" s="278"/>
      <c r="CWI1092" s="278"/>
      <c r="CWJ1092" s="278"/>
      <c r="CWK1092" s="278"/>
      <c r="CWL1092" s="278"/>
      <c r="CWM1092" s="278"/>
      <c r="CWN1092" s="278"/>
      <c r="CWO1092" s="278"/>
      <c r="CWP1092" s="278"/>
      <c r="CWQ1092" s="278"/>
      <c r="CWR1092" s="278"/>
      <c r="CWS1092" s="278"/>
      <c r="CWT1092" s="278"/>
      <c r="CWU1092" s="278"/>
      <c r="CWV1092" s="278"/>
      <c r="CWW1092" s="278"/>
      <c r="CWX1092" s="278"/>
      <c r="CWY1092" s="278"/>
      <c r="CWZ1092" s="278"/>
      <c r="CXA1092" s="278"/>
      <c r="CXB1092" s="278"/>
      <c r="CXC1092" s="278"/>
      <c r="CXD1092" s="278"/>
      <c r="CXE1092" s="278"/>
      <c r="CXF1092" s="278"/>
      <c r="CXG1092" s="278"/>
      <c r="CXH1092" s="278"/>
      <c r="CXI1092" s="278"/>
      <c r="CXJ1092" s="278"/>
      <c r="CXK1092" s="278"/>
      <c r="CXL1092" s="278"/>
      <c r="CXM1092" s="278"/>
      <c r="CXN1092" s="278"/>
      <c r="CXO1092" s="278"/>
      <c r="CXP1092" s="278"/>
      <c r="CXQ1092" s="278"/>
      <c r="CXR1092" s="278"/>
      <c r="CXS1092" s="278"/>
      <c r="CXT1092" s="278"/>
      <c r="CXU1092" s="278"/>
      <c r="CXV1092" s="278"/>
      <c r="CXW1092" s="278"/>
      <c r="CXX1092" s="278"/>
      <c r="CXY1092" s="278"/>
      <c r="CXZ1092" s="278"/>
      <c r="CYA1092" s="278"/>
      <c r="CYB1092" s="278"/>
      <c r="CYC1092" s="278"/>
      <c r="CYD1092" s="278"/>
      <c r="CYE1092" s="278"/>
      <c r="CYF1092" s="278"/>
      <c r="CYG1092" s="278"/>
      <c r="CYH1092" s="278"/>
      <c r="CYI1092" s="278"/>
      <c r="CYJ1092" s="278"/>
      <c r="CYK1092" s="278"/>
      <c r="CYL1092" s="278"/>
      <c r="CYM1092" s="278"/>
      <c r="CYN1092" s="278"/>
      <c r="CYO1092" s="278"/>
      <c r="CYP1092" s="278"/>
      <c r="CYQ1092" s="278"/>
      <c r="CYR1092" s="278"/>
      <c r="CYS1092" s="278"/>
      <c r="CYT1092" s="278"/>
      <c r="CYU1092" s="278"/>
      <c r="CYV1092" s="278"/>
      <c r="CYW1092" s="278"/>
      <c r="CYX1092" s="278"/>
      <c r="CYY1092" s="278"/>
      <c r="CYZ1092" s="278"/>
      <c r="CZA1092" s="278"/>
      <c r="CZB1092" s="278"/>
      <c r="CZC1092" s="278"/>
      <c r="CZD1092" s="278"/>
      <c r="CZE1092" s="278"/>
      <c r="CZF1092" s="278"/>
      <c r="CZG1092" s="278"/>
      <c r="CZH1092" s="278"/>
      <c r="CZI1092" s="278"/>
      <c r="CZJ1092" s="278"/>
      <c r="CZK1092" s="278"/>
      <c r="CZL1092" s="278"/>
      <c r="CZM1092" s="278"/>
      <c r="CZN1092" s="278"/>
      <c r="CZO1092" s="278"/>
      <c r="CZP1092" s="278"/>
      <c r="CZQ1092" s="278"/>
      <c r="CZR1092" s="278"/>
      <c r="CZS1092" s="278"/>
      <c r="CZT1092" s="278"/>
      <c r="CZU1092" s="278"/>
      <c r="CZV1092" s="278"/>
      <c r="CZW1092" s="278"/>
      <c r="CZX1092" s="278"/>
      <c r="CZY1092" s="278"/>
      <c r="CZZ1092" s="278"/>
      <c r="DAA1092" s="278"/>
      <c r="DAB1092" s="278"/>
      <c r="DAC1092" s="278"/>
      <c r="DAD1092" s="278"/>
      <c r="DAE1092" s="278"/>
      <c r="DAF1092" s="278"/>
      <c r="DAG1092" s="278"/>
      <c r="DAH1092" s="278"/>
      <c r="DAI1092" s="278"/>
      <c r="DAJ1092" s="278"/>
      <c r="DAK1092" s="278"/>
      <c r="DAL1092" s="278"/>
      <c r="DAM1092" s="278"/>
      <c r="DAN1092" s="278"/>
      <c r="DAO1092" s="278"/>
      <c r="DAP1092" s="278"/>
      <c r="DAQ1092" s="278"/>
      <c r="DAR1092" s="278"/>
      <c r="DAS1092" s="278"/>
      <c r="DAT1092" s="278"/>
      <c r="DAU1092" s="278"/>
      <c r="DAV1092" s="278"/>
      <c r="DAW1092" s="278"/>
      <c r="DAX1092" s="278"/>
      <c r="DAY1092" s="278"/>
      <c r="DAZ1092" s="278"/>
      <c r="DBA1092" s="278"/>
      <c r="DBB1092" s="278"/>
      <c r="DBC1092" s="278"/>
      <c r="DBD1092" s="278"/>
      <c r="DBE1092" s="278"/>
      <c r="DBF1092" s="278"/>
      <c r="DBG1092" s="278"/>
      <c r="DBH1092" s="278"/>
      <c r="DBI1092" s="278"/>
      <c r="DBJ1092" s="278"/>
      <c r="DBK1092" s="278"/>
      <c r="DBL1092" s="278"/>
      <c r="DBM1092" s="278"/>
      <c r="DBN1092" s="278"/>
      <c r="DBO1092" s="278"/>
      <c r="DBP1092" s="278"/>
      <c r="DBQ1092" s="278"/>
      <c r="DBR1092" s="278"/>
      <c r="DBS1092" s="278"/>
      <c r="DBT1092" s="278"/>
      <c r="DBU1092" s="278"/>
      <c r="DBV1092" s="278"/>
      <c r="DBW1092" s="278"/>
      <c r="DBX1092" s="278"/>
      <c r="DBY1092" s="278"/>
      <c r="DBZ1092" s="278"/>
      <c r="DCA1092" s="278"/>
      <c r="DCB1092" s="278"/>
      <c r="DCC1092" s="278"/>
      <c r="DCD1092" s="278"/>
      <c r="DCE1092" s="278"/>
      <c r="DCF1092" s="278"/>
      <c r="DCG1092" s="278"/>
      <c r="DCH1092" s="278"/>
      <c r="DCI1092" s="278"/>
      <c r="DCJ1092" s="278"/>
      <c r="DCK1092" s="278"/>
      <c r="DCL1092" s="278"/>
      <c r="DCM1092" s="278"/>
      <c r="DCN1092" s="278"/>
      <c r="DCO1092" s="278"/>
      <c r="DCP1092" s="278"/>
      <c r="DCQ1092" s="278"/>
      <c r="DCR1092" s="278"/>
      <c r="DCS1092" s="278"/>
      <c r="DCT1092" s="278"/>
      <c r="DCU1092" s="278"/>
      <c r="DCV1092" s="278"/>
      <c r="DCW1092" s="278"/>
      <c r="DCX1092" s="278"/>
      <c r="DCY1092" s="278"/>
      <c r="DCZ1092" s="278"/>
      <c r="DDA1092" s="278"/>
      <c r="DDB1092" s="278"/>
      <c r="DDC1092" s="278"/>
      <c r="DDD1092" s="278"/>
      <c r="DDE1092" s="278"/>
      <c r="DDF1092" s="278"/>
      <c r="DDG1092" s="278"/>
      <c r="DDH1092" s="278"/>
      <c r="DDI1092" s="278"/>
      <c r="DDJ1092" s="278"/>
      <c r="DDK1092" s="278"/>
      <c r="DDL1092" s="278"/>
      <c r="DDM1092" s="278"/>
      <c r="DDN1092" s="278"/>
      <c r="DDO1092" s="278"/>
      <c r="DDP1092" s="278"/>
      <c r="DDQ1092" s="278"/>
      <c r="DDR1092" s="278"/>
      <c r="DDS1092" s="278"/>
      <c r="DDT1092" s="278"/>
      <c r="DDU1092" s="278"/>
      <c r="DDV1092" s="278"/>
      <c r="DDW1092" s="278"/>
      <c r="DDX1092" s="278"/>
      <c r="DDY1092" s="278"/>
      <c r="DDZ1092" s="278"/>
      <c r="DEA1092" s="278"/>
      <c r="DEB1092" s="278"/>
      <c r="DEC1092" s="278"/>
      <c r="DED1092" s="278"/>
      <c r="DEE1092" s="278"/>
      <c r="DEF1092" s="278"/>
      <c r="DEG1092" s="278"/>
      <c r="DEH1092" s="278"/>
      <c r="DEI1092" s="278"/>
      <c r="DEJ1092" s="278"/>
      <c r="DEK1092" s="278"/>
      <c r="DEL1092" s="278"/>
      <c r="DEM1092" s="278"/>
      <c r="DEN1092" s="278"/>
      <c r="DEO1092" s="278"/>
      <c r="DEP1092" s="278"/>
      <c r="DEQ1092" s="278"/>
      <c r="DER1092" s="278"/>
      <c r="DES1092" s="278"/>
      <c r="DET1092" s="278"/>
      <c r="DEU1092" s="278"/>
      <c r="DEV1092" s="278"/>
      <c r="DEW1092" s="278"/>
      <c r="DEX1092" s="278"/>
      <c r="DEY1092" s="278"/>
      <c r="DEZ1092" s="278"/>
      <c r="DFA1092" s="278"/>
      <c r="DFB1092" s="278"/>
      <c r="DFC1092" s="278"/>
      <c r="DFD1092" s="278"/>
      <c r="DFE1092" s="278"/>
      <c r="DFF1092" s="278"/>
      <c r="DFG1092" s="278"/>
      <c r="DFH1092" s="278"/>
      <c r="DFI1092" s="278"/>
      <c r="DFJ1092" s="278"/>
      <c r="DFK1092" s="278"/>
      <c r="DFL1092" s="278"/>
      <c r="DFM1092" s="278"/>
      <c r="DFN1092" s="278"/>
      <c r="DFO1092" s="278"/>
      <c r="DFP1092" s="278"/>
      <c r="DFQ1092" s="278"/>
      <c r="DFR1092" s="278"/>
      <c r="DFS1092" s="278"/>
      <c r="DFT1092" s="278"/>
      <c r="DFU1092" s="278"/>
      <c r="DFV1092" s="278"/>
      <c r="DFW1092" s="278"/>
      <c r="DFX1092" s="278"/>
      <c r="DFY1092" s="278"/>
      <c r="DFZ1092" s="278"/>
      <c r="DGA1092" s="278"/>
      <c r="DGB1092" s="278"/>
      <c r="DGC1092" s="278"/>
      <c r="DGD1092" s="278"/>
      <c r="DGE1092" s="278"/>
      <c r="DGF1092" s="278"/>
      <c r="DGG1092" s="278"/>
      <c r="DGH1092" s="278"/>
      <c r="DGI1092" s="278"/>
      <c r="DGJ1092" s="278"/>
      <c r="DGK1092" s="278"/>
      <c r="DGL1092" s="278"/>
      <c r="DGM1092" s="278"/>
      <c r="DGN1092" s="278"/>
      <c r="DGO1092" s="278"/>
      <c r="DGP1092" s="278"/>
      <c r="DGQ1092" s="278"/>
      <c r="DGR1092" s="278"/>
      <c r="DGS1092" s="278"/>
      <c r="DGT1092" s="278"/>
      <c r="DGU1092" s="278"/>
      <c r="DGV1092" s="278"/>
      <c r="DGW1092" s="278"/>
      <c r="DGX1092" s="278"/>
      <c r="DGY1092" s="278"/>
      <c r="DGZ1092" s="278"/>
      <c r="DHA1092" s="278"/>
      <c r="DHB1092" s="278"/>
      <c r="DHC1092" s="278"/>
      <c r="DHD1092" s="278"/>
      <c r="DHE1092" s="278"/>
      <c r="DHF1092" s="278"/>
      <c r="DHG1092" s="278"/>
      <c r="DHH1092" s="278"/>
      <c r="DHI1092" s="278"/>
      <c r="DHJ1092" s="278"/>
      <c r="DHK1092" s="278"/>
      <c r="DHL1092" s="278"/>
      <c r="DHM1092" s="278"/>
      <c r="DHN1092" s="278"/>
      <c r="DHO1092" s="278"/>
      <c r="DHP1092" s="278"/>
      <c r="DHQ1092" s="278"/>
      <c r="DHR1092" s="278"/>
      <c r="DHS1092" s="278"/>
      <c r="DHT1092" s="278"/>
      <c r="DHU1092" s="278"/>
      <c r="DHV1092" s="278"/>
      <c r="DHW1092" s="278"/>
      <c r="DHX1092" s="278"/>
      <c r="DHY1092" s="278"/>
      <c r="DHZ1092" s="278"/>
      <c r="DIA1092" s="278"/>
      <c r="DIB1092" s="278"/>
      <c r="DIC1092" s="278"/>
      <c r="DID1092" s="278"/>
      <c r="DIE1092" s="278"/>
      <c r="DIF1092" s="278"/>
      <c r="DIG1092" s="278"/>
      <c r="DIH1092" s="278"/>
      <c r="DII1092" s="278"/>
      <c r="DIJ1092" s="278"/>
      <c r="DIK1092" s="278"/>
      <c r="DIL1092" s="278"/>
      <c r="DIM1092" s="278"/>
      <c r="DIN1092" s="278"/>
      <c r="DIO1092" s="278"/>
      <c r="DIP1092" s="278"/>
      <c r="DIQ1092" s="278"/>
      <c r="DIR1092" s="278"/>
      <c r="DIS1092" s="278"/>
      <c r="DIT1092" s="278"/>
      <c r="DIU1092" s="278"/>
      <c r="DIV1092" s="278"/>
      <c r="DIW1092" s="278"/>
      <c r="DIX1092" s="278"/>
      <c r="DIY1092" s="278"/>
      <c r="DIZ1092" s="278"/>
      <c r="DJA1092" s="278"/>
      <c r="DJB1092" s="278"/>
      <c r="DJC1092" s="278"/>
      <c r="DJD1092" s="278"/>
      <c r="DJE1092" s="278"/>
      <c r="DJF1092" s="278"/>
      <c r="DJG1092" s="278"/>
      <c r="DJH1092" s="278"/>
      <c r="DJI1092" s="278"/>
      <c r="DJJ1092" s="278"/>
      <c r="DJK1092" s="278"/>
      <c r="DJL1092" s="278"/>
      <c r="DJM1092" s="278"/>
      <c r="DJN1092" s="278"/>
      <c r="DJO1092" s="278"/>
      <c r="DJP1092" s="278"/>
      <c r="DJQ1092" s="278"/>
      <c r="DJR1092" s="278"/>
      <c r="DJS1092" s="278"/>
      <c r="DJT1092" s="278"/>
      <c r="DJU1092" s="278"/>
      <c r="DJV1092" s="278"/>
      <c r="DJW1092" s="278"/>
      <c r="DJX1092" s="278"/>
      <c r="DJY1092" s="278"/>
      <c r="DJZ1092" s="278"/>
      <c r="DKA1092" s="278"/>
      <c r="DKB1092" s="278"/>
      <c r="DKC1092" s="278"/>
      <c r="DKD1092" s="278"/>
      <c r="DKE1092" s="278"/>
      <c r="DKF1092" s="278"/>
      <c r="DKG1092" s="278"/>
      <c r="DKH1092" s="278"/>
      <c r="DKI1092" s="278"/>
      <c r="DKJ1092" s="278"/>
      <c r="DKK1092" s="278"/>
      <c r="DKL1092" s="278"/>
      <c r="DKM1092" s="278"/>
      <c r="DKN1092" s="278"/>
      <c r="DKO1092" s="278"/>
      <c r="DKP1092" s="278"/>
      <c r="DKQ1092" s="278"/>
      <c r="DKR1092" s="278"/>
      <c r="DKS1092" s="278"/>
      <c r="DKT1092" s="278"/>
      <c r="DKU1092" s="278"/>
      <c r="DKV1092" s="278"/>
      <c r="DKW1092" s="278"/>
      <c r="DKX1092" s="278"/>
      <c r="DKY1092" s="278"/>
      <c r="DKZ1092" s="278"/>
      <c r="DLA1092" s="278"/>
      <c r="DLB1092" s="278"/>
      <c r="DLC1092" s="278"/>
      <c r="DLD1092" s="278"/>
      <c r="DLE1092" s="278"/>
      <c r="DLF1092" s="278"/>
      <c r="DLG1092" s="278"/>
      <c r="DLH1092" s="278"/>
      <c r="DLI1092" s="278"/>
      <c r="DLJ1092" s="278"/>
      <c r="DLK1092" s="278"/>
      <c r="DLL1092" s="278"/>
      <c r="DLM1092" s="278"/>
      <c r="DLN1092" s="278"/>
      <c r="DLO1092" s="278"/>
      <c r="DLP1092" s="278"/>
      <c r="DLQ1092" s="278"/>
      <c r="DLR1092" s="278"/>
      <c r="DLS1092" s="278"/>
      <c r="DLT1092" s="278"/>
      <c r="DLU1092" s="278"/>
      <c r="DLV1092" s="278"/>
      <c r="DLW1092" s="278"/>
      <c r="DLX1092" s="278"/>
      <c r="DLY1092" s="278"/>
      <c r="DLZ1092" s="278"/>
      <c r="DMA1092" s="278"/>
      <c r="DMB1092" s="278"/>
      <c r="DMC1092" s="278"/>
      <c r="DMD1092" s="278"/>
      <c r="DME1092" s="278"/>
      <c r="DMF1092" s="278"/>
      <c r="DMG1092" s="278"/>
      <c r="DMH1092" s="278"/>
      <c r="DMI1092" s="278"/>
      <c r="DMJ1092" s="278"/>
      <c r="DMK1092" s="278"/>
      <c r="DML1092" s="278"/>
      <c r="DMM1092" s="278"/>
      <c r="DMN1092" s="278"/>
      <c r="DMO1092" s="278"/>
      <c r="DMP1092" s="278"/>
      <c r="DMQ1092" s="278"/>
      <c r="DMR1092" s="278"/>
      <c r="DMS1092" s="278"/>
      <c r="DMT1092" s="278"/>
      <c r="DMU1092" s="278"/>
      <c r="DMV1092" s="278"/>
      <c r="DMW1092" s="278"/>
      <c r="DMX1092" s="278"/>
      <c r="DMY1092" s="278"/>
      <c r="DMZ1092" s="278"/>
      <c r="DNA1092" s="278"/>
      <c r="DNB1092" s="278"/>
      <c r="DNC1092" s="278"/>
      <c r="DND1092" s="278"/>
      <c r="DNE1092" s="278"/>
      <c r="DNF1092" s="278"/>
      <c r="DNG1092" s="278"/>
      <c r="DNH1092" s="278"/>
      <c r="DNI1092" s="278"/>
      <c r="DNJ1092" s="278"/>
      <c r="DNK1092" s="278"/>
      <c r="DNL1092" s="278"/>
      <c r="DNM1092" s="278"/>
      <c r="DNN1092" s="278"/>
      <c r="DNO1092" s="278"/>
      <c r="DNP1092" s="278"/>
      <c r="DNQ1092" s="278"/>
      <c r="DNR1092" s="278"/>
      <c r="DNS1092" s="278"/>
      <c r="DNT1092" s="278"/>
      <c r="DNU1092" s="278"/>
      <c r="DNV1092" s="278"/>
      <c r="DNW1092" s="278"/>
      <c r="DNX1092" s="278"/>
      <c r="DNY1092" s="278"/>
      <c r="DNZ1092" s="278"/>
      <c r="DOA1092" s="278"/>
      <c r="DOB1092" s="278"/>
      <c r="DOC1092" s="278"/>
      <c r="DOD1092" s="278"/>
      <c r="DOE1092" s="278"/>
      <c r="DOF1092" s="278"/>
      <c r="DOG1092" s="278"/>
      <c r="DOH1092" s="278"/>
      <c r="DOI1092" s="278"/>
      <c r="DOJ1092" s="278"/>
      <c r="DOK1092" s="278"/>
      <c r="DOL1092" s="278"/>
      <c r="DOM1092" s="278"/>
      <c r="DON1092" s="278"/>
      <c r="DOO1092" s="278"/>
      <c r="DOP1092" s="278"/>
      <c r="DOQ1092" s="278"/>
      <c r="DOR1092" s="278"/>
      <c r="DOS1092" s="278"/>
      <c r="DOT1092" s="278"/>
      <c r="DOU1092" s="278"/>
      <c r="DOV1092" s="278"/>
      <c r="DOW1092" s="278"/>
      <c r="DOX1092" s="278"/>
      <c r="DOY1092" s="278"/>
      <c r="DOZ1092" s="278"/>
      <c r="DPA1092" s="278"/>
      <c r="DPB1092" s="278"/>
      <c r="DPC1092" s="278"/>
      <c r="DPD1092" s="278"/>
      <c r="DPE1092" s="278"/>
      <c r="DPF1092" s="278"/>
      <c r="DPG1092" s="278"/>
      <c r="DPH1092" s="278"/>
      <c r="DPI1092" s="278"/>
      <c r="DPJ1092" s="278"/>
      <c r="DPK1092" s="278"/>
      <c r="DPL1092" s="278"/>
      <c r="DPM1092" s="278"/>
      <c r="DPN1092" s="278"/>
      <c r="DPO1092" s="278"/>
      <c r="DPP1092" s="278"/>
      <c r="DPQ1092" s="278"/>
      <c r="DPR1092" s="278"/>
      <c r="DPS1092" s="278"/>
      <c r="DPT1092" s="278"/>
      <c r="DPU1092" s="278"/>
      <c r="DPV1092" s="278"/>
      <c r="DPW1092" s="278"/>
      <c r="DPX1092" s="278"/>
      <c r="DPY1092" s="278"/>
      <c r="DPZ1092" s="278"/>
      <c r="DQA1092" s="278"/>
      <c r="DQB1092" s="278"/>
      <c r="DQC1092" s="278"/>
      <c r="DQD1092" s="278"/>
      <c r="DQE1092" s="278"/>
      <c r="DQF1092" s="278"/>
      <c r="DQG1092" s="278"/>
      <c r="DQH1092" s="278"/>
      <c r="DQI1092" s="278"/>
      <c r="DQJ1092" s="278"/>
      <c r="DQK1092" s="278"/>
      <c r="DQL1092" s="278"/>
      <c r="DQM1092" s="278"/>
      <c r="DQN1092" s="278"/>
      <c r="DQO1092" s="278"/>
      <c r="DQP1092" s="278"/>
      <c r="DQQ1092" s="278"/>
      <c r="DQR1092" s="278"/>
      <c r="DQS1092" s="278"/>
      <c r="DQT1092" s="278"/>
      <c r="DQU1092" s="278"/>
      <c r="DQV1092" s="278"/>
      <c r="DQW1092" s="278"/>
      <c r="DQX1092" s="278"/>
      <c r="DQY1092" s="278"/>
      <c r="DQZ1092" s="278"/>
      <c r="DRA1092" s="278"/>
      <c r="DRB1092" s="278"/>
      <c r="DRC1092" s="278"/>
      <c r="DRD1092" s="278"/>
      <c r="DRE1092" s="278"/>
      <c r="DRF1092" s="278"/>
      <c r="DRG1092" s="278"/>
      <c r="DRH1092" s="278"/>
      <c r="DRI1092" s="278"/>
      <c r="DRJ1092" s="278"/>
      <c r="DRK1092" s="278"/>
      <c r="DRL1092" s="278"/>
      <c r="DRM1092" s="278"/>
      <c r="DRN1092" s="278"/>
      <c r="DRO1092" s="278"/>
      <c r="DRP1092" s="278"/>
      <c r="DRQ1092" s="278"/>
      <c r="DRR1092" s="278"/>
      <c r="DRS1092" s="278"/>
      <c r="DRT1092" s="278"/>
      <c r="DRU1092" s="278"/>
      <c r="DRV1092" s="278"/>
      <c r="DRW1092" s="278"/>
      <c r="DRX1092" s="278"/>
      <c r="DRY1092" s="278"/>
      <c r="DRZ1092" s="278"/>
      <c r="DSA1092" s="278"/>
      <c r="DSB1092" s="278"/>
      <c r="DSC1092" s="278"/>
      <c r="DSD1092" s="278"/>
      <c r="DSE1092" s="278"/>
      <c r="DSF1092" s="278"/>
      <c r="DSG1092" s="278"/>
      <c r="DSH1092" s="278"/>
      <c r="DSI1092" s="278"/>
      <c r="DSJ1092" s="278"/>
      <c r="DSK1092" s="278"/>
      <c r="DSL1092" s="278"/>
      <c r="DSM1092" s="278"/>
      <c r="DSN1092" s="278"/>
      <c r="DSO1092" s="278"/>
      <c r="DSP1092" s="278"/>
      <c r="DSQ1092" s="278"/>
      <c r="DSR1092" s="278"/>
      <c r="DSS1092" s="278"/>
      <c r="DST1092" s="278"/>
      <c r="DSU1092" s="278"/>
      <c r="DSV1092" s="278"/>
      <c r="DSW1092" s="278"/>
      <c r="DSX1092" s="278"/>
      <c r="DSY1092" s="278"/>
      <c r="DSZ1092" s="278"/>
      <c r="DTA1092" s="278"/>
      <c r="DTB1092" s="278"/>
      <c r="DTC1092" s="278"/>
      <c r="DTD1092" s="278"/>
      <c r="DTE1092" s="278"/>
      <c r="DTF1092" s="278"/>
      <c r="DTG1092" s="278"/>
      <c r="DTH1092" s="278"/>
      <c r="DTI1092" s="278"/>
      <c r="DTJ1092" s="278"/>
      <c r="DTK1092" s="278"/>
      <c r="DTL1092" s="278"/>
      <c r="DTM1092" s="278"/>
      <c r="DTN1092" s="278"/>
      <c r="DTO1092" s="278"/>
      <c r="DTP1092" s="278"/>
      <c r="DTQ1092" s="278"/>
      <c r="DTR1092" s="278"/>
      <c r="DTS1092" s="278"/>
      <c r="DTT1092" s="278"/>
      <c r="DTU1092" s="278"/>
      <c r="DTV1092" s="278"/>
      <c r="DTW1092" s="278"/>
      <c r="DTX1092" s="278"/>
      <c r="DTY1092" s="278"/>
      <c r="DTZ1092" s="278"/>
      <c r="DUA1092" s="278"/>
      <c r="DUB1092" s="278"/>
      <c r="DUC1092" s="278"/>
      <c r="DUD1092" s="278"/>
      <c r="DUE1092" s="278"/>
      <c r="DUF1092" s="278"/>
      <c r="DUG1092" s="278"/>
      <c r="DUH1092" s="278"/>
      <c r="DUI1092" s="278"/>
      <c r="DUJ1092" s="278"/>
      <c r="DUK1092" s="278"/>
      <c r="DUL1092" s="278"/>
      <c r="DUM1092" s="278"/>
      <c r="DUN1092" s="278"/>
      <c r="DUO1092" s="278"/>
      <c r="DUP1092" s="278"/>
      <c r="DUQ1092" s="278"/>
      <c r="DUR1092" s="278"/>
      <c r="DUS1092" s="278"/>
      <c r="DUT1092" s="278"/>
      <c r="DUU1092" s="278"/>
      <c r="DUV1092" s="278"/>
      <c r="DUW1092" s="278"/>
      <c r="DUX1092" s="278"/>
      <c r="DUY1092" s="278"/>
      <c r="DUZ1092" s="278"/>
      <c r="DVA1092" s="278"/>
      <c r="DVB1092" s="278"/>
      <c r="DVC1092" s="278"/>
      <c r="DVD1092" s="278"/>
      <c r="DVE1092" s="278"/>
      <c r="DVF1092" s="278"/>
      <c r="DVG1092" s="278"/>
      <c r="DVH1092" s="278"/>
      <c r="DVI1092" s="278"/>
      <c r="DVJ1092" s="278"/>
      <c r="DVK1092" s="278"/>
      <c r="DVL1092" s="278"/>
      <c r="DVM1092" s="278"/>
      <c r="DVN1092" s="278"/>
      <c r="DVO1092" s="278"/>
      <c r="DVP1092" s="278"/>
      <c r="DVQ1092" s="278"/>
      <c r="DVR1092" s="278"/>
      <c r="DVS1092" s="278"/>
      <c r="DVT1092" s="278"/>
      <c r="DVU1092" s="278"/>
      <c r="DVV1092" s="278"/>
      <c r="DVW1092" s="278"/>
      <c r="DVX1092" s="278"/>
      <c r="DVY1092" s="278"/>
      <c r="DVZ1092" s="278"/>
      <c r="DWA1092" s="278"/>
      <c r="DWB1092" s="278"/>
      <c r="DWC1092" s="278"/>
      <c r="DWD1092" s="278"/>
      <c r="DWE1092" s="278"/>
      <c r="DWF1092" s="278"/>
      <c r="DWG1092" s="278"/>
      <c r="DWH1092" s="278"/>
      <c r="DWI1092" s="278"/>
      <c r="DWJ1092" s="278"/>
      <c r="DWK1092" s="278"/>
      <c r="DWL1092" s="278"/>
      <c r="DWM1092" s="278"/>
      <c r="DWN1092" s="278"/>
      <c r="DWO1092" s="278"/>
      <c r="DWP1092" s="278"/>
      <c r="DWQ1092" s="278"/>
      <c r="DWR1092" s="278"/>
      <c r="DWS1092" s="278"/>
      <c r="DWT1092" s="278"/>
      <c r="DWU1092" s="278"/>
      <c r="DWV1092" s="278"/>
      <c r="DWW1092" s="278"/>
      <c r="DWX1092" s="278"/>
      <c r="DWY1092" s="278"/>
      <c r="DWZ1092" s="278"/>
      <c r="DXA1092" s="278"/>
      <c r="DXB1092" s="278"/>
      <c r="DXC1092" s="278"/>
      <c r="DXD1092" s="278"/>
      <c r="DXE1092" s="278"/>
      <c r="DXF1092" s="278"/>
      <c r="DXG1092" s="278"/>
      <c r="DXH1092" s="278"/>
      <c r="DXI1092" s="278"/>
      <c r="DXJ1092" s="278"/>
      <c r="DXK1092" s="278"/>
      <c r="DXL1092" s="278"/>
      <c r="DXM1092" s="278"/>
      <c r="DXN1092" s="278"/>
      <c r="DXO1092" s="278"/>
      <c r="DXP1092" s="278"/>
      <c r="DXQ1092" s="278"/>
      <c r="DXR1092" s="278"/>
      <c r="DXS1092" s="278"/>
      <c r="DXT1092" s="278"/>
      <c r="DXU1092" s="278"/>
      <c r="DXV1092" s="278"/>
      <c r="DXW1092" s="278"/>
      <c r="DXX1092" s="278"/>
      <c r="DXY1092" s="278"/>
      <c r="DXZ1092" s="278"/>
      <c r="DYA1092" s="278"/>
      <c r="DYB1092" s="278"/>
      <c r="DYC1092" s="278"/>
      <c r="DYD1092" s="278"/>
      <c r="DYE1092" s="278"/>
      <c r="DYF1092" s="278"/>
      <c r="DYG1092" s="278"/>
      <c r="DYH1092" s="278"/>
      <c r="DYI1092" s="278"/>
      <c r="DYJ1092" s="278"/>
      <c r="DYK1092" s="278"/>
      <c r="DYL1092" s="278"/>
      <c r="DYM1092" s="278"/>
      <c r="DYN1092" s="278"/>
      <c r="DYO1092" s="278"/>
      <c r="DYP1092" s="278"/>
      <c r="DYQ1092" s="278"/>
      <c r="DYR1092" s="278"/>
      <c r="DYS1092" s="278"/>
      <c r="DYT1092" s="278"/>
      <c r="DYU1092" s="278"/>
      <c r="DYV1092" s="278"/>
      <c r="DYW1092" s="278"/>
      <c r="DYX1092" s="278"/>
      <c r="DYY1092" s="278"/>
      <c r="DYZ1092" s="278"/>
      <c r="DZA1092" s="278"/>
      <c r="DZB1092" s="278"/>
      <c r="DZC1092" s="278"/>
      <c r="DZD1092" s="278"/>
      <c r="DZE1092" s="278"/>
      <c r="DZF1092" s="278"/>
      <c r="DZG1092" s="278"/>
      <c r="DZH1092" s="278"/>
      <c r="DZI1092" s="278"/>
      <c r="DZJ1092" s="278"/>
      <c r="DZK1092" s="278"/>
      <c r="DZL1092" s="278"/>
      <c r="DZM1092" s="278"/>
      <c r="DZN1092" s="278"/>
      <c r="DZO1092" s="278"/>
      <c r="DZP1092" s="278"/>
      <c r="DZQ1092" s="278"/>
      <c r="DZR1092" s="278"/>
      <c r="DZS1092" s="278"/>
      <c r="DZT1092" s="278"/>
      <c r="DZU1092" s="278"/>
      <c r="DZV1092" s="278"/>
      <c r="DZW1092" s="278"/>
      <c r="DZX1092" s="278"/>
      <c r="DZY1092" s="278"/>
      <c r="DZZ1092" s="278"/>
      <c r="EAA1092" s="278"/>
      <c r="EAB1092" s="278"/>
      <c r="EAC1092" s="278"/>
      <c r="EAD1092" s="278"/>
      <c r="EAE1092" s="278"/>
      <c r="EAF1092" s="278"/>
      <c r="EAG1092" s="278"/>
      <c r="EAH1092" s="278"/>
      <c r="EAI1092" s="278"/>
      <c r="EAJ1092" s="278"/>
      <c r="EAK1092" s="278"/>
      <c r="EAL1092" s="278"/>
      <c r="EAM1092" s="278"/>
      <c r="EAN1092" s="278"/>
      <c r="EAO1092" s="278"/>
      <c r="EAP1092" s="278"/>
      <c r="EAQ1092" s="278"/>
      <c r="EAR1092" s="278"/>
      <c r="EAS1092" s="278"/>
      <c r="EAT1092" s="278"/>
      <c r="EAU1092" s="278"/>
      <c r="EAV1092" s="278"/>
      <c r="EAW1092" s="278"/>
      <c r="EAX1092" s="278"/>
      <c r="EAY1092" s="278"/>
      <c r="EAZ1092" s="278"/>
      <c r="EBA1092" s="278"/>
      <c r="EBB1092" s="278"/>
      <c r="EBC1092" s="278"/>
      <c r="EBD1092" s="278"/>
      <c r="EBE1092" s="278"/>
      <c r="EBF1092" s="278"/>
      <c r="EBG1092" s="278"/>
      <c r="EBH1092" s="278"/>
      <c r="EBI1092" s="278"/>
      <c r="EBJ1092" s="278"/>
      <c r="EBK1092" s="278"/>
      <c r="EBL1092" s="278"/>
      <c r="EBM1092" s="278"/>
      <c r="EBN1092" s="278"/>
      <c r="EBO1092" s="278"/>
      <c r="EBP1092" s="278"/>
      <c r="EBQ1092" s="278"/>
      <c r="EBR1092" s="278"/>
      <c r="EBS1092" s="278"/>
      <c r="EBT1092" s="278"/>
      <c r="EBU1092" s="278"/>
      <c r="EBV1092" s="278"/>
      <c r="EBW1092" s="278"/>
      <c r="EBX1092" s="278"/>
      <c r="EBY1092" s="278"/>
      <c r="EBZ1092" s="278"/>
      <c r="ECA1092" s="278"/>
      <c r="ECB1092" s="278"/>
      <c r="ECC1092" s="278"/>
      <c r="ECD1092" s="278"/>
      <c r="ECE1092" s="278"/>
      <c r="ECF1092" s="278"/>
      <c r="ECG1092" s="278"/>
      <c r="ECH1092" s="278"/>
      <c r="ECI1092" s="278"/>
      <c r="ECJ1092" s="278"/>
      <c r="ECK1092" s="278"/>
      <c r="ECL1092" s="278"/>
      <c r="ECM1092" s="278"/>
      <c r="ECN1092" s="278"/>
      <c r="ECO1092" s="278"/>
      <c r="ECP1092" s="278"/>
      <c r="ECQ1092" s="278"/>
      <c r="ECR1092" s="278"/>
      <c r="ECS1092" s="278"/>
      <c r="ECT1092" s="278"/>
      <c r="ECU1092" s="278"/>
      <c r="ECV1092" s="278"/>
      <c r="ECW1092" s="278"/>
      <c r="ECX1092" s="278"/>
      <c r="ECY1092" s="278"/>
      <c r="ECZ1092" s="278"/>
      <c r="EDA1092" s="278"/>
      <c r="EDB1092" s="278"/>
      <c r="EDC1092" s="278"/>
      <c r="EDD1092" s="278"/>
      <c r="EDE1092" s="278"/>
      <c r="EDF1092" s="278"/>
      <c r="EDG1092" s="278"/>
      <c r="EDH1092" s="278"/>
      <c r="EDI1092" s="278"/>
      <c r="EDJ1092" s="278"/>
      <c r="EDK1092" s="278"/>
      <c r="EDL1092" s="278"/>
      <c r="EDM1092" s="278"/>
      <c r="EDN1092" s="278"/>
      <c r="EDO1092" s="278"/>
      <c r="EDP1092" s="278"/>
      <c r="EDQ1092" s="278"/>
      <c r="EDR1092" s="278"/>
      <c r="EDS1092" s="278"/>
      <c r="EDT1092" s="278"/>
      <c r="EDU1092" s="278"/>
      <c r="EDV1092" s="278"/>
      <c r="EDW1092" s="278"/>
      <c r="EDX1092" s="278"/>
      <c r="EDY1092" s="278"/>
      <c r="EDZ1092" s="278"/>
      <c r="EEA1092" s="278"/>
      <c r="EEB1092" s="278"/>
      <c r="EEC1092" s="278"/>
      <c r="EED1092" s="278"/>
      <c r="EEE1092" s="278"/>
      <c r="EEF1092" s="278"/>
      <c r="EEG1092" s="278"/>
      <c r="EEH1092" s="278"/>
      <c r="EEI1092" s="278"/>
      <c r="EEJ1092" s="278"/>
      <c r="EEK1092" s="278"/>
      <c r="EEL1092" s="278"/>
      <c r="EEM1092" s="278"/>
      <c r="EEN1092" s="278"/>
      <c r="EEO1092" s="278"/>
      <c r="EEP1092" s="278"/>
      <c r="EEQ1092" s="278"/>
      <c r="EER1092" s="278"/>
      <c r="EES1092" s="278"/>
      <c r="EET1092" s="278"/>
      <c r="EEU1092" s="278"/>
      <c r="EEV1092" s="278"/>
      <c r="EEW1092" s="278"/>
      <c r="EEX1092" s="278"/>
      <c r="EEY1092" s="278"/>
      <c r="EEZ1092" s="278"/>
      <c r="EFA1092" s="278"/>
      <c r="EFB1092" s="278"/>
      <c r="EFC1092" s="278"/>
      <c r="EFD1092" s="278"/>
      <c r="EFE1092" s="278"/>
      <c r="EFF1092" s="278"/>
      <c r="EFG1092" s="278"/>
      <c r="EFH1092" s="278"/>
      <c r="EFI1092" s="278"/>
      <c r="EFJ1092" s="278"/>
      <c r="EFK1092" s="278"/>
      <c r="EFL1092" s="278"/>
      <c r="EFM1092" s="278"/>
      <c r="EFN1092" s="278"/>
      <c r="EFO1092" s="278"/>
      <c r="EFP1092" s="278"/>
      <c r="EFQ1092" s="278"/>
      <c r="EFR1092" s="278"/>
      <c r="EFS1092" s="278"/>
      <c r="EFT1092" s="278"/>
      <c r="EFU1092" s="278"/>
      <c r="EFV1092" s="278"/>
      <c r="EFW1092" s="278"/>
      <c r="EFX1092" s="278"/>
      <c r="EFY1092" s="278"/>
      <c r="EFZ1092" s="278"/>
      <c r="EGA1092" s="278"/>
      <c r="EGB1092" s="278"/>
      <c r="EGC1092" s="278"/>
      <c r="EGD1092" s="278"/>
      <c r="EGE1092" s="278"/>
      <c r="EGF1092" s="278"/>
      <c r="EGG1092" s="278"/>
      <c r="EGH1092" s="278"/>
      <c r="EGI1092" s="278"/>
      <c r="EGJ1092" s="278"/>
      <c r="EGK1092" s="278"/>
      <c r="EGL1092" s="278"/>
      <c r="EGM1092" s="278"/>
      <c r="EGN1092" s="278"/>
      <c r="EGO1092" s="278"/>
      <c r="EGP1092" s="278"/>
      <c r="EGQ1092" s="278"/>
      <c r="EGR1092" s="278"/>
      <c r="EGS1092" s="278"/>
      <c r="EGT1092" s="278"/>
      <c r="EGU1092" s="278"/>
      <c r="EGV1092" s="278"/>
      <c r="EGW1092" s="278"/>
      <c r="EGX1092" s="278"/>
      <c r="EGY1092" s="278"/>
      <c r="EGZ1092" s="278"/>
      <c r="EHA1092" s="278"/>
      <c r="EHB1092" s="278"/>
      <c r="EHC1092" s="278"/>
      <c r="EHD1092" s="278"/>
      <c r="EHE1092" s="278"/>
      <c r="EHF1092" s="278"/>
      <c r="EHG1092" s="278"/>
      <c r="EHH1092" s="278"/>
      <c r="EHI1092" s="278"/>
      <c r="EHJ1092" s="278"/>
      <c r="EHK1092" s="278"/>
      <c r="EHL1092" s="278"/>
      <c r="EHM1092" s="278"/>
      <c r="EHN1092" s="278"/>
      <c r="EHO1092" s="278"/>
      <c r="EHP1092" s="278"/>
      <c r="EHQ1092" s="278"/>
      <c r="EHR1092" s="278"/>
      <c r="EHS1092" s="278"/>
      <c r="EHT1092" s="278"/>
      <c r="EHU1092" s="278"/>
      <c r="EHV1092" s="278"/>
      <c r="EHW1092" s="278"/>
      <c r="EHX1092" s="278"/>
      <c r="EHY1092" s="278"/>
      <c r="EHZ1092" s="278"/>
      <c r="EIA1092" s="278"/>
      <c r="EIB1092" s="278"/>
      <c r="EIC1092" s="278"/>
      <c r="EID1092" s="278"/>
      <c r="EIE1092" s="278"/>
      <c r="EIF1092" s="278"/>
      <c r="EIG1092" s="278"/>
      <c r="EIH1092" s="278"/>
      <c r="EII1092" s="278"/>
      <c r="EIJ1092" s="278"/>
      <c r="EIK1092" s="278"/>
      <c r="EIL1092" s="278"/>
      <c r="EIM1092" s="278"/>
      <c r="EIN1092" s="278"/>
      <c r="EIO1092" s="278"/>
      <c r="EIP1092" s="278"/>
      <c r="EIQ1092" s="278"/>
      <c r="EIR1092" s="278"/>
      <c r="EIS1092" s="278"/>
      <c r="EIT1092" s="278"/>
      <c r="EIU1092" s="278"/>
      <c r="EIV1092" s="278"/>
      <c r="EIW1092" s="278"/>
      <c r="EIX1092" s="278"/>
      <c r="EIY1092" s="278"/>
      <c r="EIZ1092" s="278"/>
      <c r="EJA1092" s="278"/>
      <c r="EJB1092" s="278"/>
      <c r="EJC1092" s="278"/>
      <c r="EJD1092" s="278"/>
      <c r="EJE1092" s="278"/>
      <c r="EJF1092" s="278"/>
      <c r="EJG1092" s="278"/>
      <c r="EJH1092" s="278"/>
      <c r="EJI1092" s="278"/>
      <c r="EJJ1092" s="278"/>
      <c r="EJK1092" s="278"/>
      <c r="EJL1092" s="278"/>
      <c r="EJM1092" s="278"/>
      <c r="EJN1092" s="278"/>
      <c r="EJO1092" s="278"/>
      <c r="EJP1092" s="278"/>
      <c r="EJQ1092" s="278"/>
      <c r="EJR1092" s="278"/>
      <c r="EJS1092" s="278"/>
      <c r="EJT1092" s="278"/>
      <c r="EJU1092" s="278"/>
      <c r="EJV1092" s="278"/>
      <c r="EJW1092" s="278"/>
      <c r="EJX1092" s="278"/>
      <c r="EJY1092" s="278"/>
      <c r="EJZ1092" s="278"/>
      <c r="EKA1092" s="278"/>
      <c r="EKB1092" s="278"/>
      <c r="EKC1092" s="278"/>
      <c r="EKD1092" s="278"/>
      <c r="EKE1092" s="278"/>
      <c r="EKF1092" s="278"/>
      <c r="EKG1092" s="278"/>
      <c r="EKH1092" s="278"/>
      <c r="EKI1092" s="278"/>
      <c r="EKJ1092" s="278"/>
      <c r="EKK1092" s="278"/>
      <c r="EKL1092" s="278"/>
      <c r="EKM1092" s="278"/>
      <c r="EKN1092" s="278"/>
      <c r="EKO1092" s="278"/>
      <c r="EKP1092" s="278"/>
      <c r="EKQ1092" s="278"/>
      <c r="EKR1092" s="278"/>
      <c r="EKS1092" s="278"/>
      <c r="EKT1092" s="278"/>
      <c r="EKU1092" s="278"/>
      <c r="EKV1092" s="278"/>
      <c r="EKW1092" s="278"/>
      <c r="EKX1092" s="278"/>
      <c r="EKY1092" s="278"/>
      <c r="EKZ1092" s="278"/>
      <c r="ELA1092" s="278"/>
      <c r="ELB1092" s="278"/>
      <c r="ELC1092" s="278"/>
      <c r="ELD1092" s="278"/>
      <c r="ELE1092" s="278"/>
      <c r="ELF1092" s="278"/>
      <c r="ELG1092" s="278"/>
      <c r="ELH1092" s="278"/>
      <c r="ELI1092" s="278"/>
      <c r="ELJ1092" s="278"/>
      <c r="ELK1092" s="278"/>
      <c r="ELL1092" s="278"/>
      <c r="ELM1092" s="278"/>
      <c r="ELN1092" s="278"/>
      <c r="ELO1092" s="278"/>
      <c r="ELP1092" s="278"/>
      <c r="ELQ1092" s="278"/>
      <c r="ELR1092" s="278"/>
      <c r="ELS1092" s="278"/>
      <c r="ELT1092" s="278"/>
      <c r="ELU1092" s="278"/>
      <c r="ELV1092" s="278"/>
      <c r="ELW1092" s="278"/>
      <c r="ELX1092" s="278"/>
      <c r="ELY1092" s="278"/>
      <c r="ELZ1092" s="278"/>
      <c r="EMA1092" s="278"/>
      <c r="EMB1092" s="278"/>
      <c r="EMC1092" s="278"/>
      <c r="EMD1092" s="278"/>
      <c r="EME1092" s="278"/>
      <c r="EMF1092" s="278"/>
      <c r="EMG1092" s="278"/>
      <c r="EMH1092" s="278"/>
      <c r="EMI1092" s="278"/>
      <c r="EMJ1092" s="278"/>
      <c r="EMK1092" s="278"/>
      <c r="EML1092" s="278"/>
      <c r="EMM1092" s="278"/>
      <c r="EMN1092" s="278"/>
      <c r="EMO1092" s="278"/>
      <c r="EMP1092" s="278"/>
      <c r="EMQ1092" s="278"/>
      <c r="EMR1092" s="278"/>
      <c r="EMS1092" s="278"/>
      <c r="EMT1092" s="278"/>
      <c r="EMU1092" s="278"/>
      <c r="EMV1092" s="278"/>
      <c r="EMW1092" s="278"/>
      <c r="EMX1092" s="278"/>
      <c r="EMY1092" s="278"/>
      <c r="EMZ1092" s="278"/>
      <c r="ENA1092" s="278"/>
      <c r="ENB1092" s="278"/>
      <c r="ENC1092" s="278"/>
      <c r="END1092" s="278"/>
      <c r="ENE1092" s="278"/>
      <c r="ENF1092" s="278"/>
      <c r="ENG1092" s="278"/>
      <c r="ENH1092" s="278"/>
      <c r="ENI1092" s="278"/>
      <c r="ENJ1092" s="278"/>
      <c r="ENK1092" s="278"/>
      <c r="ENL1092" s="278"/>
      <c r="ENM1092" s="278"/>
      <c r="ENN1092" s="278"/>
      <c r="ENO1092" s="278"/>
      <c r="ENP1092" s="278"/>
      <c r="ENQ1092" s="278"/>
      <c r="ENR1092" s="278"/>
      <c r="ENS1092" s="278"/>
      <c r="ENT1092" s="278"/>
      <c r="ENU1092" s="278"/>
      <c r="ENV1092" s="278"/>
      <c r="ENW1092" s="278"/>
      <c r="ENX1092" s="278"/>
      <c r="ENY1092" s="278"/>
      <c r="ENZ1092" s="278"/>
      <c r="EOA1092" s="278"/>
      <c r="EOB1092" s="278"/>
      <c r="EOC1092" s="278"/>
      <c r="EOD1092" s="278"/>
      <c r="EOE1092" s="278"/>
      <c r="EOF1092" s="278"/>
      <c r="EOG1092" s="278"/>
      <c r="EOH1092" s="278"/>
      <c r="EOI1092" s="278"/>
      <c r="EOJ1092" s="278"/>
      <c r="EOK1092" s="278"/>
      <c r="EOL1092" s="278"/>
      <c r="EOM1092" s="278"/>
      <c r="EON1092" s="278"/>
      <c r="EOO1092" s="278"/>
      <c r="EOP1092" s="278"/>
      <c r="EOQ1092" s="278"/>
      <c r="EOR1092" s="278"/>
      <c r="EOS1092" s="278"/>
      <c r="EOT1092" s="278"/>
      <c r="EOU1092" s="278"/>
      <c r="EOV1092" s="278"/>
      <c r="EOW1092" s="278"/>
      <c r="EOX1092" s="278"/>
      <c r="EOY1092" s="278"/>
      <c r="EOZ1092" s="278"/>
      <c r="EPA1092" s="278"/>
      <c r="EPB1092" s="278"/>
      <c r="EPC1092" s="278"/>
      <c r="EPD1092" s="278"/>
      <c r="EPE1092" s="278"/>
      <c r="EPF1092" s="278"/>
      <c r="EPG1092" s="278"/>
      <c r="EPH1092" s="278"/>
      <c r="EPI1092" s="278"/>
      <c r="EPJ1092" s="278"/>
      <c r="EPK1092" s="278"/>
      <c r="EPL1092" s="278"/>
      <c r="EPM1092" s="278"/>
      <c r="EPN1092" s="278"/>
      <c r="EPO1092" s="278"/>
      <c r="EPP1092" s="278"/>
      <c r="EPQ1092" s="278"/>
      <c r="EPR1092" s="278"/>
      <c r="EPS1092" s="278"/>
      <c r="EPT1092" s="278"/>
      <c r="EPU1092" s="278"/>
      <c r="EPV1092" s="278"/>
      <c r="EPW1092" s="278"/>
      <c r="EPX1092" s="278"/>
      <c r="EPY1092" s="278"/>
      <c r="EPZ1092" s="278"/>
      <c r="EQA1092" s="278"/>
      <c r="EQB1092" s="278"/>
      <c r="EQC1092" s="278"/>
      <c r="EQD1092" s="278"/>
      <c r="EQE1092" s="278"/>
      <c r="EQF1092" s="278"/>
      <c r="EQG1092" s="278"/>
      <c r="EQH1092" s="278"/>
      <c r="EQI1092" s="278"/>
      <c r="EQJ1092" s="278"/>
      <c r="EQK1092" s="278"/>
      <c r="EQL1092" s="278"/>
      <c r="EQM1092" s="278"/>
      <c r="EQN1092" s="278"/>
      <c r="EQO1092" s="278"/>
      <c r="EQP1092" s="278"/>
      <c r="EQQ1092" s="278"/>
      <c r="EQR1092" s="278"/>
      <c r="EQS1092" s="278"/>
      <c r="EQT1092" s="278"/>
      <c r="EQU1092" s="278"/>
      <c r="EQV1092" s="278"/>
      <c r="EQW1092" s="278"/>
      <c r="EQX1092" s="278"/>
      <c r="EQY1092" s="278"/>
      <c r="EQZ1092" s="278"/>
      <c r="ERA1092" s="278"/>
      <c r="ERB1092" s="278"/>
      <c r="ERC1092" s="278"/>
      <c r="ERD1092" s="278"/>
      <c r="ERE1092" s="278"/>
      <c r="ERF1092" s="278"/>
      <c r="ERG1092" s="278"/>
      <c r="ERH1092" s="278"/>
      <c r="ERI1092" s="278"/>
      <c r="ERJ1092" s="278"/>
      <c r="ERK1092" s="278"/>
      <c r="ERL1092" s="278"/>
      <c r="ERM1092" s="278"/>
      <c r="ERN1092" s="278"/>
      <c r="ERO1092" s="278"/>
      <c r="ERP1092" s="278"/>
      <c r="ERQ1092" s="278"/>
      <c r="ERR1092" s="278"/>
      <c r="ERS1092" s="278"/>
      <c r="ERT1092" s="278"/>
      <c r="ERU1092" s="278"/>
      <c r="ERV1092" s="278"/>
      <c r="ERW1092" s="278"/>
      <c r="ERX1092" s="278"/>
      <c r="ERY1092" s="278"/>
      <c r="ERZ1092" s="278"/>
      <c r="ESA1092" s="278"/>
      <c r="ESB1092" s="278"/>
      <c r="ESC1092" s="278"/>
      <c r="ESD1092" s="278"/>
      <c r="ESE1092" s="278"/>
      <c r="ESF1092" s="278"/>
      <c r="ESG1092" s="278"/>
      <c r="ESH1092" s="278"/>
      <c r="ESI1092" s="278"/>
      <c r="ESJ1092" s="278"/>
      <c r="ESK1092" s="278"/>
      <c r="ESL1092" s="278"/>
      <c r="ESM1092" s="278"/>
      <c r="ESN1092" s="278"/>
      <c r="ESO1092" s="278"/>
      <c r="ESP1092" s="278"/>
      <c r="ESQ1092" s="278"/>
      <c r="ESR1092" s="278"/>
      <c r="ESS1092" s="278"/>
      <c r="EST1092" s="278"/>
      <c r="ESU1092" s="278"/>
      <c r="ESV1092" s="278"/>
      <c r="ESW1092" s="278"/>
      <c r="ESX1092" s="278"/>
      <c r="ESY1092" s="278"/>
      <c r="ESZ1092" s="278"/>
      <c r="ETA1092" s="278"/>
      <c r="ETB1092" s="278"/>
      <c r="ETC1092" s="278"/>
      <c r="ETD1092" s="278"/>
      <c r="ETE1092" s="278"/>
      <c r="ETF1092" s="278"/>
      <c r="ETG1092" s="278"/>
      <c r="ETH1092" s="278"/>
      <c r="ETI1092" s="278"/>
      <c r="ETJ1092" s="278"/>
      <c r="ETK1092" s="278"/>
      <c r="ETL1092" s="278"/>
      <c r="ETM1092" s="278"/>
      <c r="ETN1092" s="278"/>
      <c r="ETO1092" s="278"/>
      <c r="ETP1092" s="278"/>
      <c r="ETQ1092" s="278"/>
      <c r="ETR1092" s="278"/>
      <c r="ETS1092" s="278"/>
      <c r="ETT1092" s="278"/>
      <c r="ETU1092" s="278"/>
      <c r="ETV1092" s="278"/>
      <c r="ETW1092" s="278"/>
      <c r="ETX1092" s="278"/>
      <c r="ETY1092" s="278"/>
      <c r="ETZ1092" s="278"/>
      <c r="EUA1092" s="278"/>
      <c r="EUB1092" s="278"/>
      <c r="EUC1092" s="278"/>
      <c r="EUD1092" s="278"/>
      <c r="EUE1092" s="278"/>
      <c r="EUF1092" s="278"/>
      <c r="EUG1092" s="278"/>
      <c r="EUH1092" s="278"/>
      <c r="EUI1092" s="278"/>
      <c r="EUJ1092" s="278"/>
      <c r="EUK1092" s="278"/>
      <c r="EUL1092" s="278"/>
      <c r="EUM1092" s="278"/>
      <c r="EUN1092" s="278"/>
      <c r="EUO1092" s="278"/>
      <c r="EUP1092" s="278"/>
      <c r="EUQ1092" s="278"/>
      <c r="EUR1092" s="278"/>
      <c r="EUS1092" s="278"/>
      <c r="EUT1092" s="278"/>
      <c r="EUU1092" s="278"/>
      <c r="EUV1092" s="278"/>
      <c r="EUW1092" s="278"/>
      <c r="EUX1092" s="278"/>
      <c r="EUY1092" s="278"/>
      <c r="EUZ1092" s="278"/>
      <c r="EVA1092" s="278"/>
      <c r="EVB1092" s="278"/>
      <c r="EVC1092" s="278"/>
      <c r="EVD1092" s="278"/>
      <c r="EVE1092" s="278"/>
      <c r="EVF1092" s="278"/>
      <c r="EVG1092" s="278"/>
      <c r="EVH1092" s="278"/>
      <c r="EVI1092" s="278"/>
      <c r="EVJ1092" s="278"/>
      <c r="EVK1092" s="278"/>
      <c r="EVL1092" s="278"/>
      <c r="EVM1092" s="278"/>
      <c r="EVN1092" s="278"/>
      <c r="EVO1092" s="278"/>
      <c r="EVP1092" s="278"/>
      <c r="EVQ1092" s="278"/>
      <c r="EVR1092" s="278"/>
      <c r="EVS1092" s="278"/>
      <c r="EVT1092" s="278"/>
      <c r="EVU1092" s="278"/>
      <c r="EVV1092" s="278"/>
      <c r="EVW1092" s="278"/>
      <c r="EVX1092" s="278"/>
      <c r="EVY1092" s="278"/>
      <c r="EVZ1092" s="278"/>
      <c r="EWA1092" s="278"/>
      <c r="EWB1092" s="278"/>
      <c r="EWC1092" s="278"/>
      <c r="EWD1092" s="278"/>
      <c r="EWE1092" s="278"/>
      <c r="EWF1092" s="278"/>
      <c r="EWG1092" s="278"/>
      <c r="EWH1092" s="278"/>
      <c r="EWI1092" s="278"/>
      <c r="EWJ1092" s="278"/>
      <c r="EWK1092" s="278"/>
      <c r="EWL1092" s="278"/>
      <c r="EWM1092" s="278"/>
      <c r="EWN1092" s="278"/>
      <c r="EWO1092" s="278"/>
      <c r="EWP1092" s="278"/>
      <c r="EWQ1092" s="278"/>
      <c r="EWR1092" s="278"/>
      <c r="EWS1092" s="278"/>
      <c r="EWT1092" s="278"/>
      <c r="EWU1092" s="278"/>
      <c r="EWV1092" s="278"/>
      <c r="EWW1092" s="278"/>
      <c r="EWX1092" s="278"/>
      <c r="EWY1092" s="278"/>
      <c r="EWZ1092" s="278"/>
      <c r="EXA1092" s="278"/>
      <c r="EXB1092" s="278"/>
      <c r="EXC1092" s="278"/>
      <c r="EXD1092" s="278"/>
      <c r="EXE1092" s="278"/>
      <c r="EXF1092" s="278"/>
      <c r="EXG1092" s="278"/>
      <c r="EXH1092" s="278"/>
      <c r="EXI1092" s="278"/>
      <c r="EXJ1092" s="278"/>
      <c r="EXK1092" s="278"/>
      <c r="EXL1092" s="278"/>
      <c r="EXM1092" s="278"/>
      <c r="EXN1092" s="278"/>
      <c r="EXO1092" s="278"/>
      <c r="EXP1092" s="278"/>
      <c r="EXQ1092" s="278"/>
      <c r="EXR1092" s="278"/>
      <c r="EXS1092" s="278"/>
      <c r="EXT1092" s="278"/>
      <c r="EXU1092" s="278"/>
      <c r="EXV1092" s="278"/>
      <c r="EXW1092" s="278"/>
      <c r="EXX1092" s="278"/>
      <c r="EXY1092" s="278"/>
      <c r="EXZ1092" s="278"/>
      <c r="EYA1092" s="278"/>
      <c r="EYB1092" s="278"/>
      <c r="EYC1092" s="278"/>
      <c r="EYD1092" s="278"/>
      <c r="EYE1092" s="278"/>
      <c r="EYF1092" s="278"/>
      <c r="EYG1092" s="278"/>
      <c r="EYH1092" s="278"/>
      <c r="EYI1092" s="278"/>
      <c r="EYJ1092" s="278"/>
      <c r="EYK1092" s="278"/>
      <c r="EYL1092" s="278"/>
      <c r="EYM1092" s="278"/>
      <c r="EYN1092" s="278"/>
      <c r="EYO1092" s="278"/>
      <c r="EYP1092" s="278"/>
      <c r="EYQ1092" s="278"/>
      <c r="EYR1092" s="278"/>
      <c r="EYS1092" s="278"/>
      <c r="EYT1092" s="278"/>
      <c r="EYU1092" s="278"/>
      <c r="EYV1092" s="278"/>
      <c r="EYW1092" s="278"/>
      <c r="EYX1092" s="278"/>
      <c r="EYY1092" s="278"/>
      <c r="EYZ1092" s="278"/>
      <c r="EZA1092" s="278"/>
      <c r="EZB1092" s="278"/>
      <c r="EZC1092" s="278"/>
      <c r="EZD1092" s="278"/>
      <c r="EZE1092" s="278"/>
      <c r="EZF1092" s="278"/>
      <c r="EZG1092" s="278"/>
      <c r="EZH1092" s="278"/>
      <c r="EZI1092" s="278"/>
      <c r="EZJ1092" s="278"/>
      <c r="EZK1092" s="278"/>
      <c r="EZL1092" s="278"/>
      <c r="EZM1092" s="278"/>
      <c r="EZN1092" s="278"/>
      <c r="EZO1092" s="278"/>
      <c r="EZP1092" s="278"/>
      <c r="EZQ1092" s="278"/>
      <c r="EZR1092" s="278"/>
      <c r="EZS1092" s="278"/>
      <c r="EZT1092" s="278"/>
      <c r="EZU1092" s="278"/>
      <c r="EZV1092" s="278"/>
      <c r="EZW1092" s="278"/>
      <c r="EZX1092" s="278"/>
      <c r="EZY1092" s="278"/>
      <c r="EZZ1092" s="278"/>
      <c r="FAA1092" s="278"/>
      <c r="FAB1092" s="278"/>
      <c r="FAC1092" s="278"/>
      <c r="FAD1092" s="278"/>
      <c r="FAE1092" s="278"/>
      <c r="FAF1092" s="278"/>
      <c r="FAG1092" s="278"/>
      <c r="FAH1092" s="278"/>
      <c r="FAI1092" s="278"/>
      <c r="FAJ1092" s="278"/>
      <c r="FAK1092" s="278"/>
      <c r="FAL1092" s="278"/>
      <c r="FAM1092" s="278"/>
      <c r="FAN1092" s="278"/>
      <c r="FAO1092" s="278"/>
      <c r="FAP1092" s="278"/>
      <c r="FAQ1092" s="278"/>
      <c r="FAR1092" s="278"/>
      <c r="FAS1092" s="278"/>
      <c r="FAT1092" s="278"/>
      <c r="FAU1092" s="278"/>
      <c r="FAV1092" s="278"/>
      <c r="FAW1092" s="278"/>
      <c r="FAX1092" s="278"/>
      <c r="FAY1092" s="278"/>
      <c r="FAZ1092" s="278"/>
      <c r="FBA1092" s="278"/>
      <c r="FBB1092" s="278"/>
      <c r="FBC1092" s="278"/>
      <c r="FBD1092" s="278"/>
      <c r="FBE1092" s="278"/>
      <c r="FBF1092" s="278"/>
      <c r="FBG1092" s="278"/>
      <c r="FBH1092" s="278"/>
      <c r="FBI1092" s="278"/>
      <c r="FBJ1092" s="278"/>
      <c r="FBK1092" s="278"/>
      <c r="FBL1092" s="278"/>
      <c r="FBM1092" s="278"/>
      <c r="FBN1092" s="278"/>
      <c r="FBO1092" s="278"/>
      <c r="FBP1092" s="278"/>
      <c r="FBQ1092" s="278"/>
      <c r="FBR1092" s="278"/>
      <c r="FBS1092" s="278"/>
      <c r="FBT1092" s="278"/>
      <c r="FBU1092" s="278"/>
      <c r="FBV1092" s="278"/>
      <c r="FBW1092" s="278"/>
      <c r="FBX1092" s="278"/>
      <c r="FBY1092" s="278"/>
      <c r="FBZ1092" s="278"/>
      <c r="FCA1092" s="278"/>
      <c r="FCB1092" s="278"/>
      <c r="FCC1092" s="278"/>
      <c r="FCD1092" s="278"/>
      <c r="FCE1092" s="278"/>
      <c r="FCF1092" s="278"/>
      <c r="FCG1092" s="278"/>
      <c r="FCH1092" s="278"/>
      <c r="FCI1092" s="278"/>
      <c r="FCJ1092" s="278"/>
      <c r="FCK1092" s="278"/>
      <c r="FCL1092" s="278"/>
      <c r="FCM1092" s="278"/>
      <c r="FCN1092" s="278"/>
      <c r="FCO1092" s="278"/>
      <c r="FCP1092" s="278"/>
      <c r="FCQ1092" s="278"/>
      <c r="FCR1092" s="278"/>
      <c r="FCS1092" s="278"/>
      <c r="FCT1092" s="278"/>
      <c r="FCU1092" s="278"/>
      <c r="FCV1092" s="278"/>
      <c r="FCW1092" s="278"/>
      <c r="FCX1092" s="278"/>
      <c r="FCY1092" s="278"/>
      <c r="FCZ1092" s="278"/>
      <c r="FDA1092" s="278"/>
      <c r="FDB1092" s="278"/>
      <c r="FDC1092" s="278"/>
      <c r="FDD1092" s="278"/>
      <c r="FDE1092" s="278"/>
      <c r="FDF1092" s="278"/>
      <c r="FDG1092" s="278"/>
      <c r="FDH1092" s="278"/>
      <c r="FDI1092" s="278"/>
      <c r="FDJ1092" s="278"/>
      <c r="FDK1092" s="278"/>
      <c r="FDL1092" s="278"/>
      <c r="FDM1092" s="278"/>
      <c r="FDN1092" s="278"/>
      <c r="FDO1092" s="278"/>
      <c r="FDP1092" s="278"/>
      <c r="FDQ1092" s="278"/>
      <c r="FDR1092" s="278"/>
      <c r="FDS1092" s="278"/>
      <c r="FDT1092" s="278"/>
      <c r="FDU1092" s="278"/>
      <c r="FDV1092" s="278"/>
      <c r="FDW1092" s="278"/>
      <c r="FDX1092" s="278"/>
      <c r="FDY1092" s="278"/>
      <c r="FDZ1092" s="278"/>
      <c r="FEA1092" s="278"/>
      <c r="FEB1092" s="278"/>
      <c r="FEC1092" s="278"/>
      <c r="FED1092" s="278"/>
      <c r="FEE1092" s="278"/>
      <c r="FEF1092" s="278"/>
      <c r="FEG1092" s="278"/>
      <c r="FEH1092" s="278"/>
      <c r="FEI1092" s="278"/>
      <c r="FEJ1092" s="278"/>
      <c r="FEK1092" s="278"/>
      <c r="FEL1092" s="278"/>
      <c r="FEM1092" s="278"/>
      <c r="FEN1092" s="278"/>
      <c r="FEO1092" s="278"/>
      <c r="FEP1092" s="278"/>
      <c r="FEQ1092" s="278"/>
      <c r="FER1092" s="278"/>
      <c r="FES1092" s="278"/>
      <c r="FET1092" s="278"/>
      <c r="FEU1092" s="278"/>
      <c r="FEV1092" s="278"/>
      <c r="FEW1092" s="278"/>
      <c r="FEX1092" s="278"/>
      <c r="FEY1092" s="278"/>
      <c r="FEZ1092" s="278"/>
      <c r="FFA1092" s="278"/>
      <c r="FFB1092" s="278"/>
      <c r="FFC1092" s="278"/>
      <c r="FFD1092" s="278"/>
      <c r="FFE1092" s="278"/>
      <c r="FFF1092" s="278"/>
      <c r="FFG1092" s="278"/>
      <c r="FFH1092" s="278"/>
      <c r="FFI1092" s="278"/>
      <c r="FFJ1092" s="278"/>
      <c r="FFK1092" s="278"/>
      <c r="FFL1092" s="278"/>
      <c r="FFM1092" s="278"/>
      <c r="FFN1092" s="278"/>
      <c r="FFO1092" s="278"/>
      <c r="FFP1092" s="278"/>
      <c r="FFQ1092" s="278"/>
      <c r="FFR1092" s="278"/>
      <c r="FFS1092" s="278"/>
      <c r="FFT1092" s="278"/>
      <c r="FFU1092" s="278"/>
      <c r="FFV1092" s="278"/>
      <c r="FFW1092" s="278"/>
      <c r="FFX1092" s="278"/>
      <c r="FFY1092" s="278"/>
      <c r="FFZ1092" s="278"/>
      <c r="FGA1092" s="278"/>
      <c r="FGB1092" s="278"/>
      <c r="FGC1092" s="278"/>
      <c r="FGD1092" s="278"/>
      <c r="FGE1092" s="278"/>
      <c r="FGF1092" s="278"/>
      <c r="FGG1092" s="278"/>
      <c r="FGH1092" s="278"/>
      <c r="FGI1092" s="278"/>
      <c r="FGJ1092" s="278"/>
      <c r="FGK1092" s="278"/>
      <c r="FGL1092" s="278"/>
      <c r="FGM1092" s="278"/>
      <c r="FGN1092" s="278"/>
      <c r="FGO1092" s="278"/>
      <c r="FGP1092" s="278"/>
      <c r="FGQ1092" s="278"/>
      <c r="FGR1092" s="278"/>
      <c r="FGS1092" s="278"/>
      <c r="FGT1092" s="278"/>
      <c r="FGU1092" s="278"/>
      <c r="FGV1092" s="278"/>
      <c r="FGW1092" s="278"/>
      <c r="FGX1092" s="278"/>
      <c r="FGY1092" s="278"/>
      <c r="FGZ1092" s="278"/>
      <c r="FHA1092" s="278"/>
      <c r="FHB1092" s="278"/>
      <c r="FHC1092" s="278"/>
      <c r="FHD1092" s="278"/>
      <c r="FHE1092" s="278"/>
      <c r="FHF1092" s="278"/>
      <c r="FHG1092" s="278"/>
      <c r="FHH1092" s="278"/>
      <c r="FHI1092" s="278"/>
      <c r="FHJ1092" s="278"/>
      <c r="FHK1092" s="278"/>
      <c r="FHL1092" s="278"/>
      <c r="FHM1092" s="278"/>
      <c r="FHN1092" s="278"/>
      <c r="FHO1092" s="278"/>
      <c r="FHP1092" s="278"/>
      <c r="FHQ1092" s="278"/>
      <c r="FHR1092" s="278"/>
      <c r="FHS1092" s="278"/>
      <c r="FHT1092" s="278"/>
      <c r="FHU1092" s="278"/>
      <c r="FHV1092" s="278"/>
      <c r="FHW1092" s="278"/>
      <c r="FHX1092" s="278"/>
      <c r="FHY1092" s="278"/>
      <c r="FHZ1092" s="278"/>
      <c r="FIA1092" s="278"/>
      <c r="FIB1092" s="278"/>
      <c r="FIC1092" s="278"/>
      <c r="FID1092" s="278"/>
      <c r="FIE1092" s="278"/>
      <c r="FIF1092" s="278"/>
      <c r="FIG1092" s="278"/>
      <c r="FIH1092" s="278"/>
      <c r="FII1092" s="278"/>
      <c r="FIJ1092" s="278"/>
      <c r="FIK1092" s="278"/>
      <c r="FIL1092" s="278"/>
      <c r="FIM1092" s="278"/>
      <c r="FIN1092" s="278"/>
      <c r="FIO1092" s="278"/>
      <c r="FIP1092" s="278"/>
      <c r="FIQ1092" s="278"/>
      <c r="FIR1092" s="278"/>
      <c r="FIS1092" s="278"/>
      <c r="FIT1092" s="278"/>
      <c r="FIU1092" s="278"/>
      <c r="FIV1092" s="278"/>
      <c r="FIW1092" s="278"/>
      <c r="FIX1092" s="278"/>
      <c r="FIY1092" s="278"/>
      <c r="FIZ1092" s="278"/>
      <c r="FJA1092" s="278"/>
      <c r="FJB1092" s="278"/>
      <c r="FJC1092" s="278"/>
      <c r="FJD1092" s="278"/>
      <c r="FJE1092" s="278"/>
      <c r="FJF1092" s="278"/>
      <c r="FJG1092" s="278"/>
      <c r="FJH1092" s="278"/>
      <c r="FJI1092" s="278"/>
      <c r="FJJ1092" s="278"/>
      <c r="FJK1092" s="278"/>
      <c r="FJL1092" s="278"/>
      <c r="FJM1092" s="278"/>
      <c r="FJN1092" s="278"/>
      <c r="FJO1092" s="278"/>
      <c r="FJP1092" s="278"/>
      <c r="FJQ1092" s="278"/>
      <c r="FJR1092" s="278"/>
      <c r="FJS1092" s="278"/>
      <c r="FJT1092" s="278"/>
      <c r="FJU1092" s="278"/>
      <c r="FJV1092" s="278"/>
      <c r="FJW1092" s="278"/>
      <c r="FJX1092" s="278"/>
      <c r="FJY1092" s="278"/>
      <c r="FJZ1092" s="278"/>
      <c r="FKA1092" s="278"/>
      <c r="FKB1092" s="278"/>
      <c r="FKC1092" s="278"/>
      <c r="FKD1092" s="278"/>
      <c r="FKE1092" s="278"/>
      <c r="FKF1092" s="278"/>
      <c r="FKG1092" s="278"/>
      <c r="FKH1092" s="278"/>
      <c r="FKI1092" s="278"/>
      <c r="FKJ1092" s="278"/>
      <c r="FKK1092" s="278"/>
      <c r="FKL1092" s="278"/>
      <c r="FKM1092" s="278"/>
      <c r="FKN1092" s="278"/>
      <c r="FKO1092" s="278"/>
      <c r="FKP1092" s="278"/>
      <c r="FKQ1092" s="278"/>
      <c r="FKR1092" s="278"/>
      <c r="FKS1092" s="278"/>
      <c r="FKT1092" s="278"/>
      <c r="FKU1092" s="278"/>
      <c r="FKV1092" s="278"/>
      <c r="FKW1092" s="278"/>
      <c r="FKX1092" s="278"/>
      <c r="FKY1092" s="278"/>
      <c r="FKZ1092" s="278"/>
      <c r="FLA1092" s="278"/>
      <c r="FLB1092" s="278"/>
      <c r="FLC1092" s="278"/>
      <c r="FLD1092" s="278"/>
      <c r="FLE1092" s="278"/>
      <c r="FLF1092" s="278"/>
      <c r="FLG1092" s="278"/>
      <c r="FLH1092" s="278"/>
      <c r="FLI1092" s="278"/>
      <c r="FLJ1092" s="278"/>
      <c r="FLK1092" s="278"/>
      <c r="FLL1092" s="278"/>
      <c r="FLM1092" s="278"/>
      <c r="FLN1092" s="278"/>
      <c r="FLO1092" s="278"/>
      <c r="FLP1092" s="278"/>
      <c r="FLQ1092" s="278"/>
      <c r="FLR1092" s="278"/>
      <c r="FLS1092" s="278"/>
      <c r="FLT1092" s="278"/>
      <c r="FLU1092" s="278"/>
      <c r="FLV1092" s="278"/>
      <c r="FLW1092" s="278"/>
      <c r="FLX1092" s="278"/>
      <c r="FLY1092" s="278"/>
      <c r="FLZ1092" s="278"/>
      <c r="FMA1092" s="278"/>
      <c r="FMB1092" s="278"/>
      <c r="FMC1092" s="278"/>
      <c r="FMD1092" s="278"/>
      <c r="FME1092" s="278"/>
      <c r="FMF1092" s="278"/>
      <c r="FMG1092" s="278"/>
      <c r="FMH1092" s="278"/>
      <c r="FMI1092" s="278"/>
      <c r="FMJ1092" s="278"/>
      <c r="FMK1092" s="278"/>
      <c r="FML1092" s="278"/>
      <c r="FMM1092" s="278"/>
      <c r="FMN1092" s="278"/>
      <c r="FMO1092" s="278"/>
      <c r="FMP1092" s="278"/>
      <c r="FMQ1092" s="278"/>
      <c r="FMR1092" s="278"/>
      <c r="FMS1092" s="278"/>
      <c r="FMT1092" s="278"/>
      <c r="FMU1092" s="278"/>
      <c r="FMV1092" s="278"/>
      <c r="FMW1092" s="278"/>
      <c r="FMX1092" s="278"/>
      <c r="FMY1092" s="278"/>
      <c r="FMZ1092" s="278"/>
      <c r="FNA1092" s="278"/>
      <c r="FNB1092" s="278"/>
      <c r="FNC1092" s="278"/>
      <c r="FND1092" s="278"/>
      <c r="FNE1092" s="278"/>
      <c r="FNF1092" s="278"/>
      <c r="FNG1092" s="278"/>
      <c r="FNH1092" s="278"/>
      <c r="FNI1092" s="278"/>
      <c r="FNJ1092" s="278"/>
      <c r="FNK1092" s="278"/>
      <c r="FNL1092" s="278"/>
      <c r="FNM1092" s="278"/>
      <c r="FNN1092" s="278"/>
      <c r="FNO1092" s="278"/>
      <c r="FNP1092" s="278"/>
      <c r="FNQ1092" s="278"/>
      <c r="FNR1092" s="278"/>
      <c r="FNS1092" s="278"/>
      <c r="FNT1092" s="278"/>
      <c r="FNU1092" s="278"/>
      <c r="FNV1092" s="278"/>
      <c r="FNW1092" s="278"/>
      <c r="FNX1092" s="278"/>
      <c r="FNY1092" s="278"/>
      <c r="FNZ1092" s="278"/>
      <c r="FOA1092" s="278"/>
      <c r="FOB1092" s="278"/>
      <c r="FOC1092" s="278"/>
      <c r="FOD1092" s="278"/>
      <c r="FOE1092" s="278"/>
      <c r="FOF1092" s="278"/>
      <c r="FOG1092" s="278"/>
      <c r="FOH1092" s="278"/>
      <c r="FOI1092" s="278"/>
      <c r="FOJ1092" s="278"/>
      <c r="FOK1092" s="278"/>
      <c r="FOL1092" s="278"/>
      <c r="FOM1092" s="278"/>
      <c r="FON1092" s="278"/>
      <c r="FOO1092" s="278"/>
      <c r="FOP1092" s="278"/>
      <c r="FOQ1092" s="278"/>
      <c r="FOR1092" s="278"/>
      <c r="FOS1092" s="278"/>
      <c r="FOT1092" s="278"/>
      <c r="FOU1092" s="278"/>
      <c r="FOV1092" s="278"/>
      <c r="FOW1092" s="278"/>
      <c r="FOX1092" s="278"/>
      <c r="FOY1092" s="278"/>
      <c r="FOZ1092" s="278"/>
      <c r="FPA1092" s="278"/>
      <c r="FPB1092" s="278"/>
      <c r="FPC1092" s="278"/>
      <c r="FPD1092" s="278"/>
      <c r="FPE1092" s="278"/>
      <c r="FPF1092" s="278"/>
      <c r="FPG1092" s="278"/>
      <c r="FPH1092" s="278"/>
      <c r="FPI1092" s="278"/>
      <c r="FPJ1092" s="278"/>
      <c r="FPK1092" s="278"/>
      <c r="FPL1092" s="278"/>
      <c r="FPM1092" s="278"/>
      <c r="FPN1092" s="278"/>
      <c r="FPO1092" s="278"/>
      <c r="FPP1092" s="278"/>
      <c r="FPQ1092" s="278"/>
      <c r="FPR1092" s="278"/>
      <c r="FPS1092" s="278"/>
      <c r="FPT1092" s="278"/>
      <c r="FPU1092" s="278"/>
      <c r="FPV1092" s="278"/>
      <c r="FPW1092" s="278"/>
      <c r="FPX1092" s="278"/>
      <c r="FPY1092" s="278"/>
      <c r="FPZ1092" s="278"/>
      <c r="FQA1092" s="278"/>
      <c r="FQB1092" s="278"/>
      <c r="FQC1092" s="278"/>
      <c r="FQD1092" s="278"/>
      <c r="FQE1092" s="278"/>
      <c r="FQF1092" s="278"/>
      <c r="FQG1092" s="278"/>
      <c r="FQH1092" s="278"/>
      <c r="FQI1092" s="278"/>
      <c r="FQJ1092" s="278"/>
      <c r="FQK1092" s="278"/>
      <c r="FQL1092" s="278"/>
      <c r="FQM1092" s="278"/>
      <c r="FQN1092" s="278"/>
      <c r="FQO1092" s="278"/>
      <c r="FQP1092" s="278"/>
      <c r="FQQ1092" s="278"/>
      <c r="FQR1092" s="278"/>
      <c r="FQS1092" s="278"/>
      <c r="FQT1092" s="278"/>
      <c r="FQU1092" s="278"/>
      <c r="FQV1092" s="278"/>
      <c r="FQW1092" s="278"/>
      <c r="FQX1092" s="278"/>
      <c r="FQY1092" s="278"/>
      <c r="FQZ1092" s="278"/>
      <c r="FRA1092" s="278"/>
      <c r="FRB1092" s="278"/>
      <c r="FRC1092" s="278"/>
      <c r="FRD1092" s="278"/>
      <c r="FRE1092" s="278"/>
      <c r="FRF1092" s="278"/>
      <c r="FRG1092" s="278"/>
      <c r="FRH1092" s="278"/>
      <c r="FRI1092" s="278"/>
      <c r="FRJ1092" s="278"/>
      <c r="FRK1092" s="278"/>
      <c r="FRL1092" s="278"/>
      <c r="FRM1092" s="278"/>
      <c r="FRN1092" s="278"/>
      <c r="FRO1092" s="278"/>
      <c r="FRP1092" s="278"/>
      <c r="FRQ1092" s="278"/>
      <c r="FRR1092" s="278"/>
      <c r="FRS1092" s="278"/>
      <c r="FRT1092" s="278"/>
      <c r="FRU1092" s="278"/>
      <c r="FRV1092" s="278"/>
      <c r="FRW1092" s="278"/>
      <c r="FRX1092" s="278"/>
      <c r="FRY1092" s="278"/>
      <c r="FRZ1092" s="278"/>
      <c r="FSA1092" s="278"/>
      <c r="FSB1092" s="278"/>
      <c r="FSC1092" s="278"/>
      <c r="FSD1092" s="278"/>
      <c r="FSE1092" s="278"/>
      <c r="FSF1092" s="278"/>
      <c r="FSG1092" s="278"/>
      <c r="FSH1092" s="278"/>
      <c r="FSI1092" s="278"/>
      <c r="FSJ1092" s="278"/>
      <c r="FSK1092" s="278"/>
      <c r="FSL1092" s="278"/>
      <c r="FSM1092" s="278"/>
      <c r="FSN1092" s="278"/>
      <c r="FSO1092" s="278"/>
      <c r="FSP1092" s="278"/>
      <c r="FSQ1092" s="278"/>
      <c r="FSR1092" s="278"/>
      <c r="FSS1092" s="278"/>
      <c r="FST1092" s="278"/>
      <c r="FSU1092" s="278"/>
      <c r="FSV1092" s="278"/>
      <c r="FSW1092" s="278"/>
      <c r="FSX1092" s="278"/>
      <c r="FSY1092" s="278"/>
      <c r="FSZ1092" s="278"/>
      <c r="FTA1092" s="278"/>
      <c r="FTB1092" s="278"/>
      <c r="FTC1092" s="278"/>
      <c r="FTD1092" s="278"/>
      <c r="FTE1092" s="278"/>
      <c r="FTF1092" s="278"/>
      <c r="FTG1092" s="278"/>
      <c r="FTH1092" s="278"/>
      <c r="FTI1092" s="278"/>
      <c r="FTJ1092" s="278"/>
      <c r="FTK1092" s="278"/>
      <c r="FTL1092" s="278"/>
      <c r="FTM1092" s="278"/>
      <c r="FTN1092" s="278"/>
      <c r="FTO1092" s="278"/>
      <c r="FTP1092" s="278"/>
      <c r="FTQ1092" s="278"/>
      <c r="FTR1092" s="278"/>
      <c r="FTS1092" s="278"/>
      <c r="FTT1092" s="278"/>
      <c r="FTU1092" s="278"/>
      <c r="FTV1092" s="278"/>
      <c r="FTW1092" s="278"/>
      <c r="FTX1092" s="278"/>
      <c r="FTY1092" s="278"/>
      <c r="FTZ1092" s="278"/>
      <c r="FUA1092" s="278"/>
      <c r="FUB1092" s="278"/>
      <c r="FUC1092" s="278"/>
      <c r="FUD1092" s="278"/>
      <c r="FUE1092" s="278"/>
      <c r="FUF1092" s="278"/>
      <c r="FUG1092" s="278"/>
      <c r="FUH1092" s="278"/>
      <c r="FUI1092" s="278"/>
      <c r="FUJ1092" s="278"/>
      <c r="FUK1092" s="278"/>
      <c r="FUL1092" s="278"/>
      <c r="FUM1092" s="278"/>
      <c r="FUN1092" s="278"/>
      <c r="FUO1092" s="278"/>
      <c r="FUP1092" s="278"/>
      <c r="FUQ1092" s="278"/>
      <c r="FUR1092" s="278"/>
      <c r="FUS1092" s="278"/>
      <c r="FUT1092" s="278"/>
      <c r="FUU1092" s="278"/>
      <c r="FUV1092" s="278"/>
      <c r="FUW1092" s="278"/>
      <c r="FUX1092" s="278"/>
      <c r="FUY1092" s="278"/>
      <c r="FUZ1092" s="278"/>
      <c r="FVA1092" s="278"/>
      <c r="FVB1092" s="278"/>
      <c r="FVC1092" s="278"/>
      <c r="FVD1092" s="278"/>
      <c r="FVE1092" s="278"/>
      <c r="FVF1092" s="278"/>
      <c r="FVG1092" s="278"/>
      <c r="FVH1092" s="278"/>
      <c r="FVI1092" s="278"/>
      <c r="FVJ1092" s="278"/>
      <c r="FVK1092" s="278"/>
      <c r="FVL1092" s="278"/>
      <c r="FVM1092" s="278"/>
      <c r="FVN1092" s="278"/>
      <c r="FVO1092" s="278"/>
      <c r="FVP1092" s="278"/>
      <c r="FVQ1092" s="278"/>
      <c r="FVR1092" s="278"/>
      <c r="FVS1092" s="278"/>
      <c r="FVT1092" s="278"/>
      <c r="FVU1092" s="278"/>
      <c r="FVV1092" s="278"/>
      <c r="FVW1092" s="278"/>
      <c r="FVX1092" s="278"/>
      <c r="FVY1092" s="278"/>
      <c r="FVZ1092" s="278"/>
      <c r="FWA1092" s="278"/>
      <c r="FWB1092" s="278"/>
      <c r="FWC1092" s="278"/>
      <c r="FWD1092" s="278"/>
      <c r="FWE1092" s="278"/>
      <c r="FWF1092" s="278"/>
      <c r="FWG1092" s="278"/>
      <c r="FWH1092" s="278"/>
      <c r="FWI1092" s="278"/>
      <c r="FWJ1092" s="278"/>
      <c r="FWK1092" s="278"/>
      <c r="FWL1092" s="278"/>
      <c r="FWM1092" s="278"/>
      <c r="FWN1092" s="278"/>
      <c r="FWO1092" s="278"/>
      <c r="FWP1092" s="278"/>
      <c r="FWQ1092" s="278"/>
      <c r="FWR1092" s="278"/>
      <c r="FWS1092" s="278"/>
      <c r="FWT1092" s="278"/>
      <c r="FWU1092" s="278"/>
      <c r="FWV1092" s="278"/>
      <c r="FWW1092" s="278"/>
      <c r="FWX1092" s="278"/>
      <c r="FWY1092" s="278"/>
      <c r="FWZ1092" s="278"/>
      <c r="FXA1092" s="278"/>
      <c r="FXB1092" s="278"/>
      <c r="FXC1092" s="278"/>
      <c r="FXD1092" s="278"/>
      <c r="FXE1092" s="278"/>
      <c r="FXF1092" s="278"/>
      <c r="FXG1092" s="278"/>
      <c r="FXH1092" s="278"/>
      <c r="FXI1092" s="278"/>
      <c r="FXJ1092" s="278"/>
      <c r="FXK1092" s="278"/>
      <c r="FXL1092" s="278"/>
      <c r="FXM1092" s="278"/>
      <c r="FXN1092" s="278"/>
      <c r="FXO1092" s="278"/>
      <c r="FXP1092" s="278"/>
      <c r="FXQ1092" s="278"/>
      <c r="FXR1092" s="278"/>
      <c r="FXS1092" s="278"/>
      <c r="FXT1092" s="278"/>
      <c r="FXU1092" s="278"/>
      <c r="FXV1092" s="278"/>
      <c r="FXW1092" s="278"/>
      <c r="FXX1092" s="278"/>
      <c r="FXY1092" s="278"/>
      <c r="FXZ1092" s="278"/>
      <c r="FYA1092" s="278"/>
      <c r="FYB1092" s="278"/>
      <c r="FYC1092" s="278"/>
      <c r="FYD1092" s="278"/>
      <c r="FYE1092" s="278"/>
      <c r="FYF1092" s="278"/>
      <c r="FYG1092" s="278"/>
      <c r="FYH1092" s="278"/>
      <c r="FYI1092" s="278"/>
      <c r="FYJ1092" s="278"/>
      <c r="FYK1092" s="278"/>
      <c r="FYL1092" s="278"/>
      <c r="FYM1092" s="278"/>
      <c r="FYN1092" s="278"/>
      <c r="FYO1092" s="278"/>
      <c r="FYP1092" s="278"/>
      <c r="FYQ1092" s="278"/>
      <c r="FYR1092" s="278"/>
      <c r="FYS1092" s="278"/>
      <c r="FYT1092" s="278"/>
      <c r="FYU1092" s="278"/>
      <c r="FYV1092" s="278"/>
      <c r="FYW1092" s="278"/>
      <c r="FYX1092" s="278"/>
      <c r="FYY1092" s="278"/>
      <c r="FYZ1092" s="278"/>
      <c r="FZA1092" s="278"/>
      <c r="FZB1092" s="278"/>
      <c r="FZC1092" s="278"/>
      <c r="FZD1092" s="278"/>
      <c r="FZE1092" s="278"/>
      <c r="FZF1092" s="278"/>
      <c r="FZG1092" s="278"/>
      <c r="FZH1092" s="278"/>
      <c r="FZI1092" s="278"/>
      <c r="FZJ1092" s="278"/>
      <c r="FZK1092" s="278"/>
      <c r="FZL1092" s="278"/>
      <c r="FZM1092" s="278"/>
      <c r="FZN1092" s="278"/>
      <c r="FZO1092" s="278"/>
      <c r="FZP1092" s="278"/>
      <c r="FZQ1092" s="278"/>
      <c r="FZR1092" s="278"/>
      <c r="FZS1092" s="278"/>
      <c r="FZT1092" s="278"/>
      <c r="FZU1092" s="278"/>
      <c r="FZV1092" s="278"/>
      <c r="FZW1092" s="278"/>
      <c r="FZX1092" s="278"/>
      <c r="FZY1092" s="278"/>
      <c r="FZZ1092" s="278"/>
      <c r="GAA1092" s="278"/>
      <c r="GAB1092" s="278"/>
      <c r="GAC1092" s="278"/>
      <c r="GAD1092" s="278"/>
      <c r="GAE1092" s="278"/>
      <c r="GAF1092" s="278"/>
      <c r="GAG1092" s="278"/>
      <c r="GAH1092" s="278"/>
      <c r="GAI1092" s="278"/>
      <c r="GAJ1092" s="278"/>
      <c r="GAK1092" s="278"/>
      <c r="GAL1092" s="278"/>
      <c r="GAM1092" s="278"/>
      <c r="GAN1092" s="278"/>
      <c r="GAO1092" s="278"/>
      <c r="GAP1092" s="278"/>
      <c r="GAQ1092" s="278"/>
      <c r="GAR1092" s="278"/>
      <c r="GAS1092" s="278"/>
      <c r="GAT1092" s="278"/>
      <c r="GAU1092" s="278"/>
      <c r="GAV1092" s="278"/>
      <c r="GAW1092" s="278"/>
      <c r="GAX1092" s="278"/>
      <c r="GAY1092" s="278"/>
      <c r="GAZ1092" s="278"/>
      <c r="GBA1092" s="278"/>
      <c r="GBB1092" s="278"/>
      <c r="GBC1092" s="278"/>
      <c r="GBD1092" s="278"/>
      <c r="GBE1092" s="278"/>
      <c r="GBF1092" s="278"/>
      <c r="GBG1092" s="278"/>
      <c r="GBH1092" s="278"/>
      <c r="GBI1092" s="278"/>
      <c r="GBJ1092" s="278"/>
      <c r="GBK1092" s="278"/>
      <c r="GBL1092" s="278"/>
      <c r="GBM1092" s="278"/>
      <c r="GBN1092" s="278"/>
      <c r="GBO1092" s="278"/>
      <c r="GBP1092" s="278"/>
      <c r="GBQ1092" s="278"/>
      <c r="GBR1092" s="278"/>
      <c r="GBS1092" s="278"/>
      <c r="GBT1092" s="278"/>
      <c r="GBU1092" s="278"/>
      <c r="GBV1092" s="278"/>
      <c r="GBW1092" s="278"/>
      <c r="GBX1092" s="278"/>
      <c r="GBY1092" s="278"/>
      <c r="GBZ1092" s="278"/>
      <c r="GCA1092" s="278"/>
      <c r="GCB1092" s="278"/>
      <c r="GCC1092" s="278"/>
      <c r="GCD1092" s="278"/>
      <c r="GCE1092" s="278"/>
      <c r="GCF1092" s="278"/>
      <c r="GCG1092" s="278"/>
      <c r="GCH1092" s="278"/>
      <c r="GCI1092" s="278"/>
      <c r="GCJ1092" s="278"/>
      <c r="GCK1092" s="278"/>
      <c r="GCL1092" s="278"/>
      <c r="GCM1092" s="278"/>
      <c r="GCN1092" s="278"/>
      <c r="GCO1092" s="278"/>
      <c r="GCP1092" s="278"/>
      <c r="GCQ1092" s="278"/>
      <c r="GCR1092" s="278"/>
      <c r="GCS1092" s="278"/>
      <c r="GCT1092" s="278"/>
      <c r="GCU1092" s="278"/>
      <c r="GCV1092" s="278"/>
      <c r="GCW1092" s="278"/>
      <c r="GCX1092" s="278"/>
      <c r="GCY1092" s="278"/>
      <c r="GCZ1092" s="278"/>
      <c r="GDA1092" s="278"/>
      <c r="GDB1092" s="278"/>
      <c r="GDC1092" s="278"/>
      <c r="GDD1092" s="278"/>
      <c r="GDE1092" s="278"/>
      <c r="GDF1092" s="278"/>
      <c r="GDG1092" s="278"/>
      <c r="GDH1092" s="278"/>
      <c r="GDI1092" s="278"/>
      <c r="GDJ1092" s="278"/>
      <c r="GDK1092" s="278"/>
      <c r="GDL1092" s="278"/>
      <c r="GDM1092" s="278"/>
      <c r="GDN1092" s="278"/>
      <c r="GDO1092" s="278"/>
      <c r="GDP1092" s="278"/>
      <c r="GDQ1092" s="278"/>
      <c r="GDR1092" s="278"/>
      <c r="GDS1092" s="278"/>
      <c r="GDT1092" s="278"/>
      <c r="GDU1092" s="278"/>
      <c r="GDV1092" s="278"/>
      <c r="GDW1092" s="278"/>
      <c r="GDX1092" s="278"/>
      <c r="GDY1092" s="278"/>
      <c r="GDZ1092" s="278"/>
      <c r="GEA1092" s="278"/>
      <c r="GEB1092" s="278"/>
      <c r="GEC1092" s="278"/>
      <c r="GED1092" s="278"/>
      <c r="GEE1092" s="278"/>
      <c r="GEF1092" s="278"/>
      <c r="GEG1092" s="278"/>
      <c r="GEH1092" s="278"/>
      <c r="GEI1092" s="278"/>
      <c r="GEJ1092" s="278"/>
      <c r="GEK1092" s="278"/>
      <c r="GEL1092" s="278"/>
      <c r="GEM1092" s="278"/>
      <c r="GEN1092" s="278"/>
      <c r="GEO1092" s="278"/>
      <c r="GEP1092" s="278"/>
      <c r="GEQ1092" s="278"/>
      <c r="GER1092" s="278"/>
      <c r="GES1092" s="278"/>
      <c r="GET1092" s="278"/>
      <c r="GEU1092" s="278"/>
      <c r="GEV1092" s="278"/>
      <c r="GEW1092" s="278"/>
      <c r="GEX1092" s="278"/>
      <c r="GEY1092" s="278"/>
      <c r="GEZ1092" s="278"/>
      <c r="GFA1092" s="278"/>
      <c r="GFB1092" s="278"/>
      <c r="GFC1092" s="278"/>
      <c r="GFD1092" s="278"/>
      <c r="GFE1092" s="278"/>
      <c r="GFF1092" s="278"/>
      <c r="GFG1092" s="278"/>
      <c r="GFH1092" s="278"/>
      <c r="GFI1092" s="278"/>
      <c r="GFJ1092" s="278"/>
      <c r="GFK1092" s="278"/>
      <c r="GFL1092" s="278"/>
      <c r="GFM1092" s="278"/>
      <c r="GFN1092" s="278"/>
      <c r="GFO1092" s="278"/>
      <c r="GFP1092" s="278"/>
      <c r="GFQ1092" s="278"/>
      <c r="GFR1092" s="278"/>
      <c r="GFS1092" s="278"/>
      <c r="GFT1092" s="278"/>
      <c r="GFU1092" s="278"/>
      <c r="GFV1092" s="278"/>
      <c r="GFW1092" s="278"/>
      <c r="GFX1092" s="278"/>
      <c r="GFY1092" s="278"/>
      <c r="GFZ1092" s="278"/>
      <c r="GGA1092" s="278"/>
      <c r="GGB1092" s="278"/>
      <c r="GGC1092" s="278"/>
      <c r="GGD1092" s="278"/>
      <c r="GGE1092" s="278"/>
      <c r="GGF1092" s="278"/>
      <c r="GGG1092" s="278"/>
      <c r="GGH1092" s="278"/>
      <c r="GGI1092" s="278"/>
      <c r="GGJ1092" s="278"/>
      <c r="GGK1092" s="278"/>
      <c r="GGL1092" s="278"/>
      <c r="GGM1092" s="278"/>
      <c r="GGN1092" s="278"/>
      <c r="GGO1092" s="278"/>
      <c r="GGP1092" s="278"/>
      <c r="GGQ1092" s="278"/>
      <c r="GGR1092" s="278"/>
      <c r="GGS1092" s="278"/>
      <c r="GGT1092" s="278"/>
      <c r="GGU1092" s="278"/>
      <c r="GGV1092" s="278"/>
      <c r="GGW1092" s="278"/>
      <c r="GGX1092" s="278"/>
      <c r="GGY1092" s="278"/>
      <c r="GGZ1092" s="278"/>
      <c r="GHA1092" s="278"/>
      <c r="GHB1092" s="278"/>
      <c r="GHC1092" s="278"/>
      <c r="GHD1092" s="278"/>
      <c r="GHE1092" s="278"/>
      <c r="GHF1092" s="278"/>
      <c r="GHG1092" s="278"/>
      <c r="GHH1092" s="278"/>
      <c r="GHI1092" s="278"/>
      <c r="GHJ1092" s="278"/>
      <c r="GHK1092" s="278"/>
      <c r="GHL1092" s="278"/>
      <c r="GHM1092" s="278"/>
      <c r="GHN1092" s="278"/>
      <c r="GHO1092" s="278"/>
      <c r="GHP1092" s="278"/>
      <c r="GHQ1092" s="278"/>
      <c r="GHR1092" s="278"/>
      <c r="GHS1092" s="278"/>
      <c r="GHT1092" s="278"/>
      <c r="GHU1092" s="278"/>
      <c r="GHV1092" s="278"/>
      <c r="GHW1092" s="278"/>
      <c r="GHX1092" s="278"/>
      <c r="GHY1092" s="278"/>
      <c r="GHZ1092" s="278"/>
      <c r="GIA1092" s="278"/>
      <c r="GIB1092" s="278"/>
      <c r="GIC1092" s="278"/>
      <c r="GID1092" s="278"/>
      <c r="GIE1092" s="278"/>
      <c r="GIF1092" s="278"/>
      <c r="GIG1092" s="278"/>
      <c r="GIH1092" s="278"/>
      <c r="GII1092" s="278"/>
      <c r="GIJ1092" s="278"/>
      <c r="GIK1092" s="278"/>
      <c r="GIL1092" s="278"/>
      <c r="GIM1092" s="278"/>
      <c r="GIN1092" s="278"/>
      <c r="GIO1092" s="278"/>
      <c r="GIP1092" s="278"/>
      <c r="GIQ1092" s="278"/>
      <c r="GIR1092" s="278"/>
      <c r="GIS1092" s="278"/>
      <c r="GIT1092" s="278"/>
      <c r="GIU1092" s="278"/>
      <c r="GIV1092" s="278"/>
      <c r="GIW1092" s="278"/>
      <c r="GIX1092" s="278"/>
      <c r="GIY1092" s="278"/>
      <c r="GIZ1092" s="278"/>
      <c r="GJA1092" s="278"/>
      <c r="GJB1092" s="278"/>
      <c r="GJC1092" s="278"/>
      <c r="GJD1092" s="278"/>
      <c r="GJE1092" s="278"/>
      <c r="GJF1092" s="278"/>
      <c r="GJG1092" s="278"/>
      <c r="GJH1092" s="278"/>
      <c r="GJI1092" s="278"/>
      <c r="GJJ1092" s="278"/>
      <c r="GJK1092" s="278"/>
      <c r="GJL1092" s="278"/>
      <c r="GJM1092" s="278"/>
      <c r="GJN1092" s="278"/>
      <c r="GJO1092" s="278"/>
      <c r="GJP1092" s="278"/>
      <c r="GJQ1092" s="278"/>
      <c r="GJR1092" s="278"/>
      <c r="GJS1092" s="278"/>
      <c r="GJT1092" s="278"/>
      <c r="GJU1092" s="278"/>
      <c r="GJV1092" s="278"/>
      <c r="GJW1092" s="278"/>
      <c r="GJX1092" s="278"/>
      <c r="GJY1092" s="278"/>
      <c r="GJZ1092" s="278"/>
      <c r="GKA1092" s="278"/>
      <c r="GKB1092" s="278"/>
      <c r="GKC1092" s="278"/>
      <c r="GKD1092" s="278"/>
      <c r="GKE1092" s="278"/>
      <c r="GKF1092" s="278"/>
      <c r="GKG1092" s="278"/>
      <c r="GKH1092" s="278"/>
      <c r="GKI1092" s="278"/>
      <c r="GKJ1092" s="278"/>
      <c r="GKK1092" s="278"/>
      <c r="GKL1092" s="278"/>
      <c r="GKM1092" s="278"/>
      <c r="GKN1092" s="278"/>
      <c r="GKO1092" s="278"/>
      <c r="GKP1092" s="278"/>
      <c r="GKQ1092" s="278"/>
      <c r="GKR1092" s="278"/>
      <c r="GKS1092" s="278"/>
      <c r="GKT1092" s="278"/>
      <c r="GKU1092" s="278"/>
      <c r="GKV1092" s="278"/>
      <c r="GKW1092" s="278"/>
      <c r="GKX1092" s="278"/>
      <c r="GKY1092" s="278"/>
      <c r="GKZ1092" s="278"/>
      <c r="GLA1092" s="278"/>
      <c r="GLB1092" s="278"/>
      <c r="GLC1092" s="278"/>
      <c r="GLD1092" s="278"/>
      <c r="GLE1092" s="278"/>
      <c r="GLF1092" s="278"/>
      <c r="GLG1092" s="278"/>
      <c r="GLH1092" s="278"/>
      <c r="GLI1092" s="278"/>
      <c r="GLJ1092" s="278"/>
      <c r="GLK1092" s="278"/>
      <c r="GLL1092" s="278"/>
      <c r="GLM1092" s="278"/>
      <c r="GLN1092" s="278"/>
      <c r="GLO1092" s="278"/>
      <c r="GLP1092" s="278"/>
      <c r="GLQ1092" s="278"/>
      <c r="GLR1092" s="278"/>
      <c r="GLS1092" s="278"/>
      <c r="GLT1092" s="278"/>
      <c r="GLU1092" s="278"/>
      <c r="GLV1092" s="278"/>
      <c r="GLW1092" s="278"/>
      <c r="GLX1092" s="278"/>
      <c r="GLY1092" s="278"/>
      <c r="GLZ1092" s="278"/>
      <c r="GMA1092" s="278"/>
      <c r="GMB1092" s="278"/>
      <c r="GMC1092" s="278"/>
      <c r="GMD1092" s="278"/>
      <c r="GME1092" s="278"/>
      <c r="GMF1092" s="278"/>
      <c r="GMG1092" s="278"/>
      <c r="GMH1092" s="278"/>
      <c r="GMI1092" s="278"/>
      <c r="GMJ1092" s="278"/>
      <c r="GMK1092" s="278"/>
      <c r="GML1092" s="278"/>
      <c r="GMM1092" s="278"/>
      <c r="GMN1092" s="278"/>
      <c r="GMO1092" s="278"/>
      <c r="GMP1092" s="278"/>
      <c r="GMQ1092" s="278"/>
      <c r="GMR1092" s="278"/>
      <c r="GMS1092" s="278"/>
      <c r="GMT1092" s="278"/>
      <c r="GMU1092" s="278"/>
      <c r="GMV1092" s="278"/>
      <c r="GMW1092" s="278"/>
      <c r="GMX1092" s="278"/>
      <c r="GMY1092" s="278"/>
      <c r="GMZ1092" s="278"/>
      <c r="GNA1092" s="278"/>
      <c r="GNB1092" s="278"/>
      <c r="GNC1092" s="278"/>
      <c r="GND1092" s="278"/>
      <c r="GNE1092" s="278"/>
      <c r="GNF1092" s="278"/>
      <c r="GNG1092" s="278"/>
      <c r="GNH1092" s="278"/>
      <c r="GNI1092" s="278"/>
      <c r="GNJ1092" s="278"/>
      <c r="GNK1092" s="278"/>
      <c r="GNL1092" s="278"/>
      <c r="GNM1092" s="278"/>
      <c r="GNN1092" s="278"/>
      <c r="GNO1092" s="278"/>
      <c r="GNP1092" s="278"/>
      <c r="GNQ1092" s="278"/>
      <c r="GNR1092" s="278"/>
      <c r="GNS1092" s="278"/>
      <c r="GNT1092" s="278"/>
      <c r="GNU1092" s="278"/>
      <c r="GNV1092" s="278"/>
      <c r="GNW1092" s="278"/>
      <c r="GNX1092" s="278"/>
      <c r="GNY1092" s="278"/>
      <c r="GNZ1092" s="278"/>
      <c r="GOA1092" s="278"/>
      <c r="GOB1092" s="278"/>
      <c r="GOC1092" s="278"/>
      <c r="GOD1092" s="278"/>
      <c r="GOE1092" s="278"/>
      <c r="GOF1092" s="278"/>
      <c r="GOG1092" s="278"/>
      <c r="GOH1092" s="278"/>
      <c r="GOI1092" s="278"/>
      <c r="GOJ1092" s="278"/>
      <c r="GOK1092" s="278"/>
      <c r="GOL1092" s="278"/>
      <c r="GOM1092" s="278"/>
      <c r="GON1092" s="278"/>
      <c r="GOO1092" s="278"/>
      <c r="GOP1092" s="278"/>
      <c r="GOQ1092" s="278"/>
      <c r="GOR1092" s="278"/>
      <c r="GOS1092" s="278"/>
      <c r="GOT1092" s="278"/>
      <c r="GOU1092" s="278"/>
      <c r="GOV1092" s="278"/>
      <c r="GOW1092" s="278"/>
      <c r="GOX1092" s="278"/>
      <c r="GOY1092" s="278"/>
      <c r="GOZ1092" s="278"/>
      <c r="GPA1092" s="278"/>
      <c r="GPB1092" s="278"/>
      <c r="GPC1092" s="278"/>
      <c r="GPD1092" s="278"/>
      <c r="GPE1092" s="278"/>
      <c r="GPF1092" s="278"/>
      <c r="GPG1092" s="278"/>
      <c r="GPH1092" s="278"/>
      <c r="GPI1092" s="278"/>
      <c r="GPJ1092" s="278"/>
      <c r="GPK1092" s="278"/>
      <c r="GPL1092" s="278"/>
      <c r="GPM1092" s="278"/>
      <c r="GPN1092" s="278"/>
      <c r="GPO1092" s="278"/>
      <c r="GPP1092" s="278"/>
      <c r="GPQ1092" s="278"/>
      <c r="GPR1092" s="278"/>
      <c r="GPS1092" s="278"/>
      <c r="GPT1092" s="278"/>
      <c r="GPU1092" s="278"/>
      <c r="GPV1092" s="278"/>
      <c r="GPW1092" s="278"/>
      <c r="GPX1092" s="278"/>
      <c r="GPY1092" s="278"/>
      <c r="GPZ1092" s="278"/>
      <c r="GQA1092" s="278"/>
      <c r="GQB1092" s="278"/>
      <c r="GQC1092" s="278"/>
      <c r="GQD1092" s="278"/>
      <c r="GQE1092" s="278"/>
      <c r="GQF1092" s="278"/>
      <c r="GQG1092" s="278"/>
      <c r="GQH1092" s="278"/>
      <c r="GQI1092" s="278"/>
      <c r="GQJ1092" s="278"/>
      <c r="GQK1092" s="278"/>
      <c r="GQL1092" s="278"/>
      <c r="GQM1092" s="278"/>
      <c r="GQN1092" s="278"/>
      <c r="GQO1092" s="278"/>
      <c r="GQP1092" s="278"/>
      <c r="GQQ1092" s="278"/>
      <c r="GQR1092" s="278"/>
      <c r="GQS1092" s="278"/>
      <c r="GQT1092" s="278"/>
      <c r="GQU1092" s="278"/>
      <c r="GQV1092" s="278"/>
      <c r="GQW1092" s="278"/>
      <c r="GQX1092" s="278"/>
      <c r="GQY1092" s="278"/>
      <c r="GQZ1092" s="278"/>
      <c r="GRA1092" s="278"/>
      <c r="GRB1092" s="278"/>
      <c r="GRC1092" s="278"/>
      <c r="GRD1092" s="278"/>
      <c r="GRE1092" s="278"/>
      <c r="GRF1092" s="278"/>
      <c r="GRG1092" s="278"/>
      <c r="GRH1092" s="278"/>
      <c r="GRI1092" s="278"/>
      <c r="GRJ1092" s="278"/>
      <c r="GRK1092" s="278"/>
      <c r="GRL1092" s="278"/>
      <c r="GRM1092" s="278"/>
      <c r="GRN1092" s="278"/>
      <c r="GRO1092" s="278"/>
      <c r="GRP1092" s="278"/>
      <c r="GRQ1092" s="278"/>
      <c r="GRR1092" s="278"/>
      <c r="GRS1092" s="278"/>
      <c r="GRT1092" s="278"/>
      <c r="GRU1092" s="278"/>
      <c r="GRV1092" s="278"/>
      <c r="GRW1092" s="278"/>
      <c r="GRX1092" s="278"/>
      <c r="GRY1092" s="278"/>
      <c r="GRZ1092" s="278"/>
      <c r="GSA1092" s="278"/>
      <c r="GSB1092" s="278"/>
      <c r="GSC1092" s="278"/>
      <c r="GSD1092" s="278"/>
      <c r="GSE1092" s="278"/>
      <c r="GSF1092" s="278"/>
      <c r="GSG1092" s="278"/>
      <c r="GSH1092" s="278"/>
      <c r="GSI1092" s="278"/>
      <c r="GSJ1092" s="278"/>
      <c r="GSK1092" s="278"/>
      <c r="GSL1092" s="278"/>
      <c r="GSM1092" s="278"/>
      <c r="GSN1092" s="278"/>
      <c r="GSO1092" s="278"/>
      <c r="GSP1092" s="278"/>
      <c r="GSQ1092" s="278"/>
      <c r="GSR1092" s="278"/>
      <c r="GSS1092" s="278"/>
      <c r="GST1092" s="278"/>
      <c r="GSU1092" s="278"/>
      <c r="GSV1092" s="278"/>
      <c r="GSW1092" s="278"/>
      <c r="GSX1092" s="278"/>
      <c r="GSY1092" s="278"/>
      <c r="GSZ1092" s="278"/>
      <c r="GTA1092" s="278"/>
      <c r="GTB1092" s="278"/>
      <c r="GTC1092" s="278"/>
      <c r="GTD1092" s="278"/>
      <c r="GTE1092" s="278"/>
      <c r="GTF1092" s="278"/>
      <c r="GTG1092" s="278"/>
      <c r="GTH1092" s="278"/>
      <c r="GTI1092" s="278"/>
      <c r="GTJ1092" s="278"/>
      <c r="GTK1092" s="278"/>
      <c r="GTL1092" s="278"/>
      <c r="GTM1092" s="278"/>
      <c r="GTN1092" s="278"/>
      <c r="GTO1092" s="278"/>
      <c r="GTP1092" s="278"/>
      <c r="GTQ1092" s="278"/>
      <c r="GTR1092" s="278"/>
      <c r="GTS1092" s="278"/>
      <c r="GTT1092" s="278"/>
      <c r="GTU1092" s="278"/>
      <c r="GTV1092" s="278"/>
      <c r="GTW1092" s="278"/>
      <c r="GTX1092" s="278"/>
      <c r="GTY1092" s="278"/>
      <c r="GTZ1092" s="278"/>
      <c r="GUA1092" s="278"/>
      <c r="GUB1092" s="278"/>
      <c r="GUC1092" s="278"/>
      <c r="GUD1092" s="278"/>
      <c r="GUE1092" s="278"/>
      <c r="GUF1092" s="278"/>
      <c r="GUG1092" s="278"/>
      <c r="GUH1092" s="278"/>
      <c r="GUI1092" s="278"/>
      <c r="GUJ1092" s="278"/>
      <c r="GUK1092" s="278"/>
      <c r="GUL1092" s="278"/>
      <c r="GUM1092" s="278"/>
      <c r="GUN1092" s="278"/>
      <c r="GUO1092" s="278"/>
      <c r="GUP1092" s="278"/>
      <c r="GUQ1092" s="278"/>
      <c r="GUR1092" s="278"/>
      <c r="GUS1092" s="278"/>
      <c r="GUT1092" s="278"/>
      <c r="GUU1092" s="278"/>
      <c r="GUV1092" s="278"/>
      <c r="GUW1092" s="278"/>
      <c r="GUX1092" s="278"/>
      <c r="GUY1092" s="278"/>
      <c r="GUZ1092" s="278"/>
      <c r="GVA1092" s="278"/>
      <c r="GVB1092" s="278"/>
      <c r="GVC1092" s="278"/>
      <c r="GVD1092" s="278"/>
      <c r="GVE1092" s="278"/>
      <c r="GVF1092" s="278"/>
      <c r="GVG1092" s="278"/>
      <c r="GVH1092" s="278"/>
      <c r="GVI1092" s="278"/>
      <c r="GVJ1092" s="278"/>
      <c r="GVK1092" s="278"/>
      <c r="GVL1092" s="278"/>
      <c r="GVM1092" s="278"/>
      <c r="GVN1092" s="278"/>
      <c r="GVO1092" s="278"/>
      <c r="GVP1092" s="278"/>
      <c r="GVQ1092" s="278"/>
      <c r="GVR1092" s="278"/>
      <c r="GVS1092" s="278"/>
      <c r="GVT1092" s="278"/>
      <c r="GVU1092" s="278"/>
      <c r="GVV1092" s="278"/>
      <c r="GVW1092" s="278"/>
      <c r="GVX1092" s="278"/>
      <c r="GVY1092" s="278"/>
      <c r="GVZ1092" s="278"/>
      <c r="GWA1092" s="278"/>
      <c r="GWB1092" s="278"/>
      <c r="GWC1092" s="278"/>
      <c r="GWD1092" s="278"/>
      <c r="GWE1092" s="278"/>
      <c r="GWF1092" s="278"/>
      <c r="GWG1092" s="278"/>
      <c r="GWH1092" s="278"/>
      <c r="GWI1092" s="278"/>
      <c r="GWJ1092" s="278"/>
      <c r="GWK1092" s="278"/>
      <c r="GWL1092" s="278"/>
      <c r="GWM1092" s="278"/>
      <c r="GWN1092" s="278"/>
      <c r="GWO1092" s="278"/>
      <c r="GWP1092" s="278"/>
      <c r="GWQ1092" s="278"/>
      <c r="GWR1092" s="278"/>
      <c r="GWS1092" s="278"/>
      <c r="GWT1092" s="278"/>
      <c r="GWU1092" s="278"/>
      <c r="GWV1092" s="278"/>
      <c r="GWW1092" s="278"/>
      <c r="GWX1092" s="278"/>
      <c r="GWY1092" s="278"/>
      <c r="GWZ1092" s="278"/>
      <c r="GXA1092" s="278"/>
      <c r="GXB1092" s="278"/>
      <c r="GXC1092" s="278"/>
      <c r="GXD1092" s="278"/>
      <c r="GXE1092" s="278"/>
      <c r="GXF1092" s="278"/>
      <c r="GXG1092" s="278"/>
      <c r="GXH1092" s="278"/>
      <c r="GXI1092" s="278"/>
      <c r="GXJ1092" s="278"/>
      <c r="GXK1092" s="278"/>
      <c r="GXL1092" s="278"/>
      <c r="GXM1092" s="278"/>
      <c r="GXN1092" s="278"/>
      <c r="GXO1092" s="278"/>
      <c r="GXP1092" s="278"/>
      <c r="GXQ1092" s="278"/>
      <c r="GXR1092" s="278"/>
      <c r="GXS1092" s="278"/>
      <c r="GXT1092" s="278"/>
      <c r="GXU1092" s="278"/>
      <c r="GXV1092" s="278"/>
      <c r="GXW1092" s="278"/>
      <c r="GXX1092" s="278"/>
      <c r="GXY1092" s="278"/>
      <c r="GXZ1092" s="278"/>
      <c r="GYA1092" s="278"/>
      <c r="GYB1092" s="278"/>
      <c r="GYC1092" s="278"/>
      <c r="GYD1092" s="278"/>
      <c r="GYE1092" s="278"/>
      <c r="GYF1092" s="278"/>
      <c r="GYG1092" s="278"/>
      <c r="GYH1092" s="278"/>
      <c r="GYI1092" s="278"/>
      <c r="GYJ1092" s="278"/>
      <c r="GYK1092" s="278"/>
      <c r="GYL1092" s="278"/>
      <c r="GYM1092" s="278"/>
      <c r="GYN1092" s="278"/>
      <c r="GYO1092" s="278"/>
      <c r="GYP1092" s="278"/>
      <c r="GYQ1092" s="278"/>
      <c r="GYR1092" s="278"/>
      <c r="GYS1092" s="278"/>
      <c r="GYT1092" s="278"/>
      <c r="GYU1092" s="278"/>
      <c r="GYV1092" s="278"/>
      <c r="GYW1092" s="278"/>
      <c r="GYX1092" s="278"/>
      <c r="GYY1092" s="278"/>
      <c r="GYZ1092" s="278"/>
      <c r="GZA1092" s="278"/>
      <c r="GZB1092" s="278"/>
      <c r="GZC1092" s="278"/>
      <c r="GZD1092" s="278"/>
      <c r="GZE1092" s="278"/>
      <c r="GZF1092" s="278"/>
      <c r="GZG1092" s="278"/>
      <c r="GZH1092" s="278"/>
      <c r="GZI1092" s="278"/>
      <c r="GZJ1092" s="278"/>
      <c r="GZK1092" s="278"/>
      <c r="GZL1092" s="278"/>
      <c r="GZM1092" s="278"/>
      <c r="GZN1092" s="278"/>
      <c r="GZO1092" s="278"/>
      <c r="GZP1092" s="278"/>
      <c r="GZQ1092" s="278"/>
      <c r="GZR1092" s="278"/>
      <c r="GZS1092" s="278"/>
      <c r="GZT1092" s="278"/>
      <c r="GZU1092" s="278"/>
      <c r="GZV1092" s="278"/>
      <c r="GZW1092" s="278"/>
      <c r="GZX1092" s="278"/>
      <c r="GZY1092" s="278"/>
      <c r="GZZ1092" s="278"/>
      <c r="HAA1092" s="278"/>
      <c r="HAB1092" s="278"/>
      <c r="HAC1092" s="278"/>
      <c r="HAD1092" s="278"/>
      <c r="HAE1092" s="278"/>
      <c r="HAF1092" s="278"/>
      <c r="HAG1092" s="278"/>
      <c r="HAH1092" s="278"/>
      <c r="HAI1092" s="278"/>
      <c r="HAJ1092" s="278"/>
      <c r="HAK1092" s="278"/>
      <c r="HAL1092" s="278"/>
      <c r="HAM1092" s="278"/>
      <c r="HAN1092" s="278"/>
      <c r="HAO1092" s="278"/>
      <c r="HAP1092" s="278"/>
      <c r="HAQ1092" s="278"/>
      <c r="HAR1092" s="278"/>
      <c r="HAS1092" s="278"/>
      <c r="HAT1092" s="278"/>
      <c r="HAU1092" s="278"/>
      <c r="HAV1092" s="278"/>
      <c r="HAW1092" s="278"/>
      <c r="HAX1092" s="278"/>
      <c r="HAY1092" s="278"/>
      <c r="HAZ1092" s="278"/>
      <c r="HBA1092" s="278"/>
      <c r="HBB1092" s="278"/>
      <c r="HBC1092" s="278"/>
      <c r="HBD1092" s="278"/>
      <c r="HBE1092" s="278"/>
      <c r="HBF1092" s="278"/>
      <c r="HBG1092" s="278"/>
      <c r="HBH1092" s="278"/>
      <c r="HBI1092" s="278"/>
      <c r="HBJ1092" s="278"/>
      <c r="HBK1092" s="278"/>
      <c r="HBL1092" s="278"/>
      <c r="HBM1092" s="278"/>
      <c r="HBN1092" s="278"/>
      <c r="HBO1092" s="278"/>
      <c r="HBP1092" s="278"/>
      <c r="HBQ1092" s="278"/>
      <c r="HBR1092" s="278"/>
      <c r="HBS1092" s="278"/>
      <c r="HBT1092" s="278"/>
      <c r="HBU1092" s="278"/>
      <c r="HBV1092" s="278"/>
      <c r="HBW1092" s="278"/>
      <c r="HBX1092" s="278"/>
      <c r="HBY1092" s="278"/>
      <c r="HBZ1092" s="278"/>
      <c r="HCA1092" s="278"/>
      <c r="HCB1092" s="278"/>
      <c r="HCC1092" s="278"/>
      <c r="HCD1092" s="278"/>
      <c r="HCE1092" s="278"/>
      <c r="HCF1092" s="278"/>
      <c r="HCG1092" s="278"/>
      <c r="HCH1092" s="278"/>
      <c r="HCI1092" s="278"/>
      <c r="HCJ1092" s="278"/>
      <c r="HCK1092" s="278"/>
      <c r="HCL1092" s="278"/>
      <c r="HCM1092" s="278"/>
      <c r="HCN1092" s="278"/>
      <c r="HCO1092" s="278"/>
      <c r="HCP1092" s="278"/>
      <c r="HCQ1092" s="278"/>
      <c r="HCR1092" s="278"/>
      <c r="HCS1092" s="278"/>
      <c r="HCT1092" s="278"/>
      <c r="HCU1092" s="278"/>
      <c r="HCV1092" s="278"/>
      <c r="HCW1092" s="278"/>
      <c r="HCX1092" s="278"/>
      <c r="HCY1092" s="278"/>
      <c r="HCZ1092" s="278"/>
      <c r="HDA1092" s="278"/>
      <c r="HDB1092" s="278"/>
      <c r="HDC1092" s="278"/>
      <c r="HDD1092" s="278"/>
      <c r="HDE1092" s="278"/>
      <c r="HDF1092" s="278"/>
      <c r="HDG1092" s="278"/>
      <c r="HDH1092" s="278"/>
      <c r="HDI1092" s="278"/>
      <c r="HDJ1092" s="278"/>
      <c r="HDK1092" s="278"/>
      <c r="HDL1092" s="278"/>
      <c r="HDM1092" s="278"/>
      <c r="HDN1092" s="278"/>
      <c r="HDO1092" s="278"/>
      <c r="HDP1092" s="278"/>
      <c r="HDQ1092" s="278"/>
      <c r="HDR1092" s="278"/>
      <c r="HDS1092" s="278"/>
      <c r="HDT1092" s="278"/>
      <c r="HDU1092" s="278"/>
      <c r="HDV1092" s="278"/>
      <c r="HDW1092" s="278"/>
      <c r="HDX1092" s="278"/>
      <c r="HDY1092" s="278"/>
      <c r="HDZ1092" s="278"/>
      <c r="HEA1092" s="278"/>
      <c r="HEB1092" s="278"/>
      <c r="HEC1092" s="278"/>
      <c r="HED1092" s="278"/>
      <c r="HEE1092" s="278"/>
      <c r="HEF1092" s="278"/>
      <c r="HEG1092" s="278"/>
      <c r="HEH1092" s="278"/>
      <c r="HEI1092" s="278"/>
      <c r="HEJ1092" s="278"/>
      <c r="HEK1092" s="278"/>
      <c r="HEL1092" s="278"/>
      <c r="HEM1092" s="278"/>
      <c r="HEN1092" s="278"/>
      <c r="HEO1092" s="278"/>
      <c r="HEP1092" s="278"/>
      <c r="HEQ1092" s="278"/>
      <c r="HER1092" s="278"/>
      <c r="HES1092" s="278"/>
      <c r="HET1092" s="278"/>
      <c r="HEU1092" s="278"/>
      <c r="HEV1092" s="278"/>
      <c r="HEW1092" s="278"/>
      <c r="HEX1092" s="278"/>
      <c r="HEY1092" s="278"/>
      <c r="HEZ1092" s="278"/>
      <c r="HFA1092" s="278"/>
      <c r="HFB1092" s="278"/>
      <c r="HFC1092" s="278"/>
      <c r="HFD1092" s="278"/>
      <c r="HFE1092" s="278"/>
      <c r="HFF1092" s="278"/>
      <c r="HFG1092" s="278"/>
      <c r="HFH1092" s="278"/>
      <c r="HFI1092" s="278"/>
      <c r="HFJ1092" s="278"/>
      <c r="HFK1092" s="278"/>
      <c r="HFL1092" s="278"/>
      <c r="HFM1092" s="278"/>
      <c r="HFN1092" s="278"/>
      <c r="HFO1092" s="278"/>
      <c r="HFP1092" s="278"/>
      <c r="HFQ1092" s="278"/>
      <c r="HFR1092" s="278"/>
      <c r="HFS1092" s="278"/>
      <c r="HFT1092" s="278"/>
      <c r="HFU1092" s="278"/>
      <c r="HFV1092" s="278"/>
      <c r="HFW1092" s="278"/>
      <c r="HFX1092" s="278"/>
      <c r="HFY1092" s="278"/>
      <c r="HFZ1092" s="278"/>
      <c r="HGA1092" s="278"/>
      <c r="HGB1092" s="278"/>
      <c r="HGC1092" s="278"/>
      <c r="HGD1092" s="278"/>
      <c r="HGE1092" s="278"/>
      <c r="HGF1092" s="278"/>
      <c r="HGG1092" s="278"/>
      <c r="HGH1092" s="278"/>
      <c r="HGI1092" s="278"/>
      <c r="HGJ1092" s="278"/>
      <c r="HGK1092" s="278"/>
      <c r="HGL1092" s="278"/>
      <c r="HGM1092" s="278"/>
      <c r="HGN1092" s="278"/>
      <c r="HGO1092" s="278"/>
      <c r="HGP1092" s="278"/>
      <c r="HGQ1092" s="278"/>
      <c r="HGR1092" s="278"/>
      <c r="HGS1092" s="278"/>
      <c r="HGT1092" s="278"/>
      <c r="HGU1092" s="278"/>
      <c r="HGV1092" s="278"/>
      <c r="HGW1092" s="278"/>
      <c r="HGX1092" s="278"/>
      <c r="HGY1092" s="278"/>
      <c r="HGZ1092" s="278"/>
      <c r="HHA1092" s="278"/>
      <c r="HHB1092" s="278"/>
      <c r="HHC1092" s="278"/>
      <c r="HHD1092" s="278"/>
      <c r="HHE1092" s="278"/>
      <c r="HHF1092" s="278"/>
      <c r="HHG1092" s="278"/>
      <c r="HHH1092" s="278"/>
      <c r="HHI1092" s="278"/>
      <c r="HHJ1092" s="278"/>
      <c r="HHK1092" s="278"/>
      <c r="HHL1092" s="278"/>
      <c r="HHM1092" s="278"/>
      <c r="HHN1092" s="278"/>
      <c r="HHO1092" s="278"/>
      <c r="HHP1092" s="278"/>
      <c r="HHQ1092" s="278"/>
      <c r="HHR1092" s="278"/>
      <c r="HHS1092" s="278"/>
      <c r="HHT1092" s="278"/>
      <c r="HHU1092" s="278"/>
      <c r="HHV1092" s="278"/>
      <c r="HHW1092" s="278"/>
      <c r="HHX1092" s="278"/>
      <c r="HHY1092" s="278"/>
      <c r="HHZ1092" s="278"/>
      <c r="HIA1092" s="278"/>
      <c r="HIB1092" s="278"/>
      <c r="HIC1092" s="278"/>
      <c r="HID1092" s="278"/>
      <c r="HIE1092" s="278"/>
      <c r="HIF1092" s="278"/>
      <c r="HIG1092" s="278"/>
      <c r="HIH1092" s="278"/>
      <c r="HII1092" s="278"/>
      <c r="HIJ1092" s="278"/>
      <c r="HIK1092" s="278"/>
      <c r="HIL1092" s="278"/>
      <c r="HIM1092" s="278"/>
      <c r="HIN1092" s="278"/>
      <c r="HIO1092" s="278"/>
      <c r="HIP1092" s="278"/>
      <c r="HIQ1092" s="278"/>
      <c r="HIR1092" s="278"/>
      <c r="HIS1092" s="278"/>
      <c r="HIT1092" s="278"/>
      <c r="HIU1092" s="278"/>
      <c r="HIV1092" s="278"/>
      <c r="HIW1092" s="278"/>
      <c r="HIX1092" s="278"/>
      <c r="HIY1092" s="278"/>
      <c r="HIZ1092" s="278"/>
      <c r="HJA1092" s="278"/>
      <c r="HJB1092" s="278"/>
      <c r="HJC1092" s="278"/>
      <c r="HJD1092" s="278"/>
      <c r="HJE1092" s="278"/>
      <c r="HJF1092" s="278"/>
      <c r="HJG1092" s="278"/>
      <c r="HJH1092" s="278"/>
      <c r="HJI1092" s="278"/>
      <c r="HJJ1092" s="278"/>
      <c r="HJK1092" s="278"/>
      <c r="HJL1092" s="278"/>
      <c r="HJM1092" s="278"/>
      <c r="HJN1092" s="278"/>
      <c r="HJO1092" s="278"/>
      <c r="HJP1092" s="278"/>
      <c r="HJQ1092" s="278"/>
      <c r="HJR1092" s="278"/>
      <c r="HJS1092" s="278"/>
      <c r="HJT1092" s="278"/>
      <c r="HJU1092" s="278"/>
      <c r="HJV1092" s="278"/>
      <c r="HJW1092" s="278"/>
      <c r="HJX1092" s="278"/>
      <c r="HJY1092" s="278"/>
      <c r="HJZ1092" s="278"/>
      <c r="HKA1092" s="278"/>
      <c r="HKB1092" s="278"/>
      <c r="HKC1092" s="278"/>
      <c r="HKD1092" s="278"/>
      <c r="HKE1092" s="278"/>
      <c r="HKF1092" s="278"/>
      <c r="HKG1092" s="278"/>
      <c r="HKH1092" s="278"/>
      <c r="HKI1092" s="278"/>
      <c r="HKJ1092" s="278"/>
      <c r="HKK1092" s="278"/>
      <c r="HKL1092" s="278"/>
      <c r="HKM1092" s="278"/>
      <c r="HKN1092" s="278"/>
      <c r="HKO1092" s="278"/>
      <c r="HKP1092" s="278"/>
      <c r="HKQ1092" s="278"/>
      <c r="HKR1092" s="278"/>
      <c r="HKS1092" s="278"/>
      <c r="HKT1092" s="278"/>
      <c r="HKU1092" s="278"/>
      <c r="HKV1092" s="278"/>
      <c r="HKW1092" s="278"/>
      <c r="HKX1092" s="278"/>
      <c r="HKY1092" s="278"/>
      <c r="HKZ1092" s="278"/>
      <c r="HLA1092" s="278"/>
      <c r="HLB1092" s="278"/>
      <c r="HLC1092" s="278"/>
      <c r="HLD1092" s="278"/>
      <c r="HLE1092" s="278"/>
      <c r="HLF1092" s="278"/>
      <c r="HLG1092" s="278"/>
      <c r="HLH1092" s="278"/>
      <c r="HLI1092" s="278"/>
      <c r="HLJ1092" s="278"/>
      <c r="HLK1092" s="278"/>
      <c r="HLL1092" s="278"/>
      <c r="HLM1092" s="278"/>
      <c r="HLN1092" s="278"/>
      <c r="HLO1092" s="278"/>
      <c r="HLP1092" s="278"/>
      <c r="HLQ1092" s="278"/>
      <c r="HLR1092" s="278"/>
      <c r="HLS1092" s="278"/>
      <c r="HLT1092" s="278"/>
      <c r="HLU1092" s="278"/>
      <c r="HLV1092" s="278"/>
      <c r="HLW1092" s="278"/>
      <c r="HLX1092" s="278"/>
      <c r="HLY1092" s="278"/>
      <c r="HLZ1092" s="278"/>
      <c r="HMA1092" s="278"/>
      <c r="HMB1092" s="278"/>
      <c r="HMC1092" s="278"/>
      <c r="HMD1092" s="278"/>
      <c r="HME1092" s="278"/>
      <c r="HMF1092" s="278"/>
      <c r="HMG1092" s="278"/>
      <c r="HMH1092" s="278"/>
      <c r="HMI1092" s="278"/>
      <c r="HMJ1092" s="278"/>
      <c r="HMK1092" s="278"/>
      <c r="HML1092" s="278"/>
      <c r="HMM1092" s="278"/>
      <c r="HMN1092" s="278"/>
      <c r="HMO1092" s="278"/>
      <c r="HMP1092" s="278"/>
      <c r="HMQ1092" s="278"/>
      <c r="HMR1092" s="278"/>
      <c r="HMS1092" s="278"/>
      <c r="HMT1092" s="278"/>
      <c r="HMU1092" s="278"/>
      <c r="HMV1092" s="278"/>
      <c r="HMW1092" s="278"/>
      <c r="HMX1092" s="278"/>
      <c r="HMY1092" s="278"/>
      <c r="HMZ1092" s="278"/>
      <c r="HNA1092" s="278"/>
      <c r="HNB1092" s="278"/>
      <c r="HNC1092" s="278"/>
      <c r="HND1092" s="278"/>
      <c r="HNE1092" s="278"/>
      <c r="HNF1092" s="278"/>
      <c r="HNG1092" s="278"/>
      <c r="HNH1092" s="278"/>
      <c r="HNI1092" s="278"/>
      <c r="HNJ1092" s="278"/>
      <c r="HNK1092" s="278"/>
      <c r="HNL1092" s="278"/>
      <c r="HNM1092" s="278"/>
      <c r="HNN1092" s="278"/>
      <c r="HNO1092" s="278"/>
      <c r="HNP1092" s="278"/>
      <c r="HNQ1092" s="278"/>
      <c r="HNR1092" s="278"/>
      <c r="HNS1092" s="278"/>
      <c r="HNT1092" s="278"/>
      <c r="HNU1092" s="278"/>
      <c r="HNV1092" s="278"/>
      <c r="HNW1092" s="278"/>
      <c r="HNX1092" s="278"/>
      <c r="HNY1092" s="278"/>
      <c r="HNZ1092" s="278"/>
      <c r="HOA1092" s="278"/>
      <c r="HOB1092" s="278"/>
      <c r="HOC1092" s="278"/>
      <c r="HOD1092" s="278"/>
      <c r="HOE1092" s="278"/>
      <c r="HOF1092" s="278"/>
      <c r="HOG1092" s="278"/>
      <c r="HOH1092" s="278"/>
      <c r="HOI1092" s="278"/>
      <c r="HOJ1092" s="278"/>
      <c r="HOK1092" s="278"/>
      <c r="HOL1092" s="278"/>
      <c r="HOM1092" s="278"/>
      <c r="HON1092" s="278"/>
      <c r="HOO1092" s="278"/>
      <c r="HOP1092" s="278"/>
      <c r="HOQ1092" s="278"/>
      <c r="HOR1092" s="278"/>
      <c r="HOS1092" s="278"/>
      <c r="HOT1092" s="278"/>
      <c r="HOU1092" s="278"/>
      <c r="HOV1092" s="278"/>
      <c r="HOW1092" s="278"/>
      <c r="HOX1092" s="278"/>
      <c r="HOY1092" s="278"/>
      <c r="HOZ1092" s="278"/>
      <c r="HPA1092" s="278"/>
      <c r="HPB1092" s="278"/>
      <c r="HPC1092" s="278"/>
      <c r="HPD1092" s="278"/>
      <c r="HPE1092" s="278"/>
      <c r="HPF1092" s="278"/>
      <c r="HPG1092" s="278"/>
      <c r="HPH1092" s="278"/>
      <c r="HPI1092" s="278"/>
      <c r="HPJ1092" s="278"/>
      <c r="HPK1092" s="278"/>
      <c r="HPL1092" s="278"/>
      <c r="HPM1092" s="278"/>
      <c r="HPN1092" s="278"/>
      <c r="HPO1092" s="278"/>
      <c r="HPP1092" s="278"/>
      <c r="HPQ1092" s="278"/>
      <c r="HPR1092" s="278"/>
      <c r="HPS1092" s="278"/>
      <c r="HPT1092" s="278"/>
      <c r="HPU1092" s="278"/>
      <c r="HPV1092" s="278"/>
      <c r="HPW1092" s="278"/>
      <c r="HPX1092" s="278"/>
      <c r="HPY1092" s="278"/>
      <c r="HPZ1092" s="278"/>
      <c r="HQA1092" s="278"/>
      <c r="HQB1092" s="278"/>
      <c r="HQC1092" s="278"/>
      <c r="HQD1092" s="278"/>
      <c r="HQE1092" s="278"/>
      <c r="HQF1092" s="278"/>
      <c r="HQG1092" s="278"/>
      <c r="HQH1092" s="278"/>
      <c r="HQI1092" s="278"/>
      <c r="HQJ1092" s="278"/>
      <c r="HQK1092" s="278"/>
      <c r="HQL1092" s="278"/>
      <c r="HQM1092" s="278"/>
      <c r="HQN1092" s="278"/>
      <c r="HQO1092" s="278"/>
      <c r="HQP1092" s="278"/>
      <c r="HQQ1092" s="278"/>
      <c r="HQR1092" s="278"/>
      <c r="HQS1092" s="278"/>
      <c r="HQT1092" s="278"/>
      <c r="HQU1092" s="278"/>
      <c r="HQV1092" s="278"/>
      <c r="HQW1092" s="278"/>
      <c r="HQX1092" s="278"/>
      <c r="HQY1092" s="278"/>
      <c r="HQZ1092" s="278"/>
      <c r="HRA1092" s="278"/>
      <c r="HRB1092" s="278"/>
      <c r="HRC1092" s="278"/>
      <c r="HRD1092" s="278"/>
      <c r="HRE1092" s="278"/>
      <c r="HRF1092" s="278"/>
      <c r="HRG1092" s="278"/>
      <c r="HRH1092" s="278"/>
      <c r="HRI1092" s="278"/>
      <c r="HRJ1092" s="278"/>
      <c r="HRK1092" s="278"/>
      <c r="HRL1092" s="278"/>
      <c r="HRM1092" s="278"/>
      <c r="HRN1092" s="278"/>
      <c r="HRO1092" s="278"/>
      <c r="HRP1092" s="278"/>
      <c r="HRQ1092" s="278"/>
      <c r="HRR1092" s="278"/>
      <c r="HRS1092" s="278"/>
      <c r="HRT1092" s="278"/>
      <c r="HRU1092" s="278"/>
      <c r="HRV1092" s="278"/>
      <c r="HRW1092" s="278"/>
      <c r="HRX1092" s="278"/>
      <c r="HRY1092" s="278"/>
      <c r="HRZ1092" s="278"/>
      <c r="HSA1092" s="278"/>
      <c r="HSB1092" s="278"/>
      <c r="HSC1092" s="278"/>
      <c r="HSD1092" s="278"/>
      <c r="HSE1092" s="278"/>
      <c r="HSF1092" s="278"/>
      <c r="HSG1092" s="278"/>
      <c r="HSH1092" s="278"/>
      <c r="HSI1092" s="278"/>
      <c r="HSJ1092" s="278"/>
      <c r="HSK1092" s="278"/>
      <c r="HSL1092" s="278"/>
      <c r="HSM1092" s="278"/>
      <c r="HSN1092" s="278"/>
      <c r="HSO1092" s="278"/>
      <c r="HSP1092" s="278"/>
      <c r="HSQ1092" s="278"/>
      <c r="HSR1092" s="278"/>
      <c r="HSS1092" s="278"/>
      <c r="HST1092" s="278"/>
      <c r="HSU1092" s="278"/>
      <c r="HSV1092" s="278"/>
      <c r="HSW1092" s="278"/>
      <c r="HSX1092" s="278"/>
      <c r="HSY1092" s="278"/>
      <c r="HSZ1092" s="278"/>
      <c r="HTA1092" s="278"/>
      <c r="HTB1092" s="278"/>
      <c r="HTC1092" s="278"/>
      <c r="HTD1092" s="278"/>
      <c r="HTE1092" s="278"/>
      <c r="HTF1092" s="278"/>
      <c r="HTG1092" s="278"/>
      <c r="HTH1092" s="278"/>
      <c r="HTI1092" s="278"/>
      <c r="HTJ1092" s="278"/>
      <c r="HTK1092" s="278"/>
      <c r="HTL1092" s="278"/>
      <c r="HTM1092" s="278"/>
      <c r="HTN1092" s="278"/>
      <c r="HTO1092" s="278"/>
      <c r="HTP1092" s="278"/>
      <c r="HTQ1092" s="278"/>
      <c r="HTR1092" s="278"/>
      <c r="HTS1092" s="278"/>
      <c r="HTT1092" s="278"/>
      <c r="HTU1092" s="278"/>
      <c r="HTV1092" s="278"/>
      <c r="HTW1092" s="278"/>
      <c r="HTX1092" s="278"/>
      <c r="HTY1092" s="278"/>
      <c r="HTZ1092" s="278"/>
      <c r="HUA1092" s="278"/>
      <c r="HUB1092" s="278"/>
      <c r="HUC1092" s="278"/>
      <c r="HUD1092" s="278"/>
      <c r="HUE1092" s="278"/>
      <c r="HUF1092" s="278"/>
      <c r="HUG1092" s="278"/>
      <c r="HUH1092" s="278"/>
      <c r="HUI1092" s="278"/>
      <c r="HUJ1092" s="278"/>
      <c r="HUK1092" s="278"/>
      <c r="HUL1092" s="278"/>
      <c r="HUM1092" s="278"/>
      <c r="HUN1092" s="278"/>
      <c r="HUO1092" s="278"/>
      <c r="HUP1092" s="278"/>
      <c r="HUQ1092" s="278"/>
      <c r="HUR1092" s="278"/>
      <c r="HUS1092" s="278"/>
      <c r="HUT1092" s="278"/>
      <c r="HUU1092" s="278"/>
      <c r="HUV1092" s="278"/>
      <c r="HUW1092" s="278"/>
      <c r="HUX1092" s="278"/>
      <c r="HUY1092" s="278"/>
      <c r="HUZ1092" s="278"/>
      <c r="HVA1092" s="278"/>
      <c r="HVB1092" s="278"/>
      <c r="HVC1092" s="278"/>
      <c r="HVD1092" s="278"/>
      <c r="HVE1092" s="278"/>
      <c r="HVF1092" s="278"/>
      <c r="HVG1092" s="278"/>
      <c r="HVH1092" s="278"/>
      <c r="HVI1092" s="278"/>
      <c r="HVJ1092" s="278"/>
      <c r="HVK1092" s="278"/>
      <c r="HVL1092" s="278"/>
      <c r="HVM1092" s="278"/>
      <c r="HVN1092" s="278"/>
      <c r="HVO1092" s="278"/>
      <c r="HVP1092" s="278"/>
      <c r="HVQ1092" s="278"/>
      <c r="HVR1092" s="278"/>
      <c r="HVS1092" s="278"/>
      <c r="HVT1092" s="278"/>
      <c r="HVU1092" s="278"/>
      <c r="HVV1092" s="278"/>
      <c r="HVW1092" s="278"/>
      <c r="HVX1092" s="278"/>
      <c r="HVY1092" s="278"/>
      <c r="HVZ1092" s="278"/>
      <c r="HWA1092" s="278"/>
      <c r="HWB1092" s="278"/>
      <c r="HWC1092" s="278"/>
      <c r="HWD1092" s="278"/>
      <c r="HWE1092" s="278"/>
      <c r="HWF1092" s="278"/>
      <c r="HWG1092" s="278"/>
      <c r="HWH1092" s="278"/>
      <c r="HWI1092" s="278"/>
      <c r="HWJ1092" s="278"/>
      <c r="HWK1092" s="278"/>
      <c r="HWL1092" s="278"/>
      <c r="HWM1092" s="278"/>
      <c r="HWN1092" s="278"/>
      <c r="HWO1092" s="278"/>
      <c r="HWP1092" s="278"/>
      <c r="HWQ1092" s="278"/>
      <c r="HWR1092" s="278"/>
      <c r="HWS1092" s="278"/>
      <c r="HWT1092" s="278"/>
      <c r="HWU1092" s="278"/>
      <c r="HWV1092" s="278"/>
      <c r="HWW1092" s="278"/>
      <c r="HWX1092" s="278"/>
      <c r="HWY1092" s="278"/>
      <c r="HWZ1092" s="278"/>
      <c r="HXA1092" s="278"/>
      <c r="HXB1092" s="278"/>
      <c r="HXC1092" s="278"/>
      <c r="HXD1092" s="278"/>
      <c r="HXE1092" s="278"/>
      <c r="HXF1092" s="278"/>
      <c r="HXG1092" s="278"/>
      <c r="HXH1092" s="278"/>
      <c r="HXI1092" s="278"/>
      <c r="HXJ1092" s="278"/>
      <c r="HXK1092" s="278"/>
      <c r="HXL1092" s="278"/>
      <c r="HXM1092" s="278"/>
      <c r="HXN1092" s="278"/>
      <c r="HXO1092" s="278"/>
      <c r="HXP1092" s="278"/>
      <c r="HXQ1092" s="278"/>
      <c r="HXR1092" s="278"/>
      <c r="HXS1092" s="278"/>
      <c r="HXT1092" s="278"/>
      <c r="HXU1092" s="278"/>
      <c r="HXV1092" s="278"/>
      <c r="HXW1092" s="278"/>
      <c r="HXX1092" s="278"/>
      <c r="HXY1092" s="278"/>
      <c r="HXZ1092" s="278"/>
      <c r="HYA1092" s="278"/>
      <c r="HYB1092" s="278"/>
      <c r="HYC1092" s="278"/>
      <c r="HYD1092" s="278"/>
      <c r="HYE1092" s="278"/>
      <c r="HYF1092" s="278"/>
      <c r="HYG1092" s="278"/>
      <c r="HYH1092" s="278"/>
      <c r="HYI1092" s="278"/>
      <c r="HYJ1092" s="278"/>
      <c r="HYK1092" s="278"/>
      <c r="HYL1092" s="278"/>
      <c r="HYM1092" s="278"/>
      <c r="HYN1092" s="278"/>
      <c r="HYO1092" s="278"/>
      <c r="HYP1092" s="278"/>
      <c r="HYQ1092" s="278"/>
      <c r="HYR1092" s="278"/>
      <c r="HYS1092" s="278"/>
      <c r="HYT1092" s="278"/>
      <c r="HYU1092" s="278"/>
      <c r="HYV1092" s="278"/>
      <c r="HYW1092" s="278"/>
      <c r="HYX1092" s="278"/>
      <c r="HYY1092" s="278"/>
      <c r="HYZ1092" s="278"/>
      <c r="HZA1092" s="278"/>
      <c r="HZB1092" s="278"/>
      <c r="HZC1092" s="278"/>
      <c r="HZD1092" s="278"/>
      <c r="HZE1092" s="278"/>
      <c r="HZF1092" s="278"/>
      <c r="HZG1092" s="278"/>
      <c r="HZH1092" s="278"/>
      <c r="HZI1092" s="278"/>
      <c r="HZJ1092" s="278"/>
      <c r="HZK1092" s="278"/>
      <c r="HZL1092" s="278"/>
      <c r="HZM1092" s="278"/>
      <c r="HZN1092" s="278"/>
      <c r="HZO1092" s="278"/>
      <c r="HZP1092" s="278"/>
      <c r="HZQ1092" s="278"/>
      <c r="HZR1092" s="278"/>
      <c r="HZS1092" s="278"/>
      <c r="HZT1092" s="278"/>
      <c r="HZU1092" s="278"/>
      <c r="HZV1092" s="278"/>
      <c r="HZW1092" s="278"/>
      <c r="HZX1092" s="278"/>
      <c r="HZY1092" s="278"/>
      <c r="HZZ1092" s="278"/>
      <c r="IAA1092" s="278"/>
      <c r="IAB1092" s="278"/>
      <c r="IAC1092" s="278"/>
      <c r="IAD1092" s="278"/>
      <c r="IAE1092" s="278"/>
      <c r="IAF1092" s="278"/>
      <c r="IAG1092" s="278"/>
      <c r="IAH1092" s="278"/>
      <c r="IAI1092" s="278"/>
      <c r="IAJ1092" s="278"/>
      <c r="IAK1092" s="278"/>
      <c r="IAL1092" s="278"/>
      <c r="IAM1092" s="278"/>
      <c r="IAN1092" s="278"/>
      <c r="IAO1092" s="278"/>
      <c r="IAP1092" s="278"/>
      <c r="IAQ1092" s="278"/>
      <c r="IAR1092" s="278"/>
      <c r="IAS1092" s="278"/>
      <c r="IAT1092" s="278"/>
      <c r="IAU1092" s="278"/>
      <c r="IAV1092" s="278"/>
      <c r="IAW1092" s="278"/>
      <c r="IAX1092" s="278"/>
      <c r="IAY1092" s="278"/>
      <c r="IAZ1092" s="278"/>
      <c r="IBA1092" s="278"/>
      <c r="IBB1092" s="278"/>
      <c r="IBC1092" s="278"/>
      <c r="IBD1092" s="278"/>
      <c r="IBE1092" s="278"/>
      <c r="IBF1092" s="278"/>
      <c r="IBG1092" s="278"/>
      <c r="IBH1092" s="278"/>
      <c r="IBI1092" s="278"/>
      <c r="IBJ1092" s="278"/>
      <c r="IBK1092" s="278"/>
      <c r="IBL1092" s="278"/>
      <c r="IBM1092" s="278"/>
      <c r="IBN1092" s="278"/>
      <c r="IBO1092" s="278"/>
      <c r="IBP1092" s="278"/>
      <c r="IBQ1092" s="278"/>
      <c r="IBR1092" s="278"/>
      <c r="IBS1092" s="278"/>
      <c r="IBT1092" s="278"/>
      <c r="IBU1092" s="278"/>
      <c r="IBV1092" s="278"/>
      <c r="IBW1092" s="278"/>
      <c r="IBX1092" s="278"/>
      <c r="IBY1092" s="278"/>
      <c r="IBZ1092" s="278"/>
      <c r="ICA1092" s="278"/>
      <c r="ICB1092" s="278"/>
      <c r="ICC1092" s="278"/>
      <c r="ICD1092" s="278"/>
      <c r="ICE1092" s="278"/>
      <c r="ICF1092" s="278"/>
      <c r="ICG1092" s="278"/>
      <c r="ICH1092" s="278"/>
      <c r="ICI1092" s="278"/>
      <c r="ICJ1092" s="278"/>
      <c r="ICK1092" s="278"/>
      <c r="ICL1092" s="278"/>
      <c r="ICM1092" s="278"/>
      <c r="ICN1092" s="278"/>
      <c r="ICO1092" s="278"/>
      <c r="ICP1092" s="278"/>
      <c r="ICQ1092" s="278"/>
      <c r="ICR1092" s="278"/>
      <c r="ICS1092" s="278"/>
      <c r="ICT1092" s="278"/>
      <c r="ICU1092" s="278"/>
      <c r="ICV1092" s="278"/>
      <c r="ICW1092" s="278"/>
      <c r="ICX1092" s="278"/>
      <c r="ICY1092" s="278"/>
      <c r="ICZ1092" s="278"/>
      <c r="IDA1092" s="278"/>
      <c r="IDB1092" s="278"/>
      <c r="IDC1092" s="278"/>
      <c r="IDD1092" s="278"/>
      <c r="IDE1092" s="278"/>
      <c r="IDF1092" s="278"/>
      <c r="IDG1092" s="278"/>
      <c r="IDH1092" s="278"/>
      <c r="IDI1092" s="278"/>
      <c r="IDJ1092" s="278"/>
      <c r="IDK1092" s="278"/>
      <c r="IDL1092" s="278"/>
      <c r="IDM1092" s="278"/>
      <c r="IDN1092" s="278"/>
      <c r="IDO1092" s="278"/>
      <c r="IDP1092" s="278"/>
      <c r="IDQ1092" s="278"/>
      <c r="IDR1092" s="278"/>
      <c r="IDS1092" s="278"/>
      <c r="IDT1092" s="278"/>
      <c r="IDU1092" s="278"/>
      <c r="IDV1092" s="278"/>
      <c r="IDW1092" s="278"/>
      <c r="IDX1092" s="278"/>
      <c r="IDY1092" s="278"/>
      <c r="IDZ1092" s="278"/>
      <c r="IEA1092" s="278"/>
      <c r="IEB1092" s="278"/>
      <c r="IEC1092" s="278"/>
      <c r="IED1092" s="278"/>
      <c r="IEE1092" s="278"/>
      <c r="IEF1092" s="278"/>
      <c r="IEG1092" s="278"/>
      <c r="IEH1092" s="278"/>
      <c r="IEI1092" s="278"/>
      <c r="IEJ1092" s="278"/>
      <c r="IEK1092" s="278"/>
      <c r="IEL1092" s="278"/>
      <c r="IEM1092" s="278"/>
      <c r="IEN1092" s="278"/>
      <c r="IEO1092" s="278"/>
      <c r="IEP1092" s="278"/>
      <c r="IEQ1092" s="278"/>
      <c r="IER1092" s="278"/>
      <c r="IES1092" s="278"/>
      <c r="IET1092" s="278"/>
      <c r="IEU1092" s="278"/>
      <c r="IEV1092" s="278"/>
      <c r="IEW1092" s="278"/>
      <c r="IEX1092" s="278"/>
      <c r="IEY1092" s="278"/>
      <c r="IEZ1092" s="278"/>
      <c r="IFA1092" s="278"/>
      <c r="IFB1092" s="278"/>
      <c r="IFC1092" s="278"/>
      <c r="IFD1092" s="278"/>
      <c r="IFE1092" s="278"/>
      <c r="IFF1092" s="278"/>
      <c r="IFG1092" s="278"/>
      <c r="IFH1092" s="278"/>
      <c r="IFI1092" s="278"/>
      <c r="IFJ1092" s="278"/>
      <c r="IFK1092" s="278"/>
      <c r="IFL1092" s="278"/>
      <c r="IFM1092" s="278"/>
      <c r="IFN1092" s="278"/>
      <c r="IFO1092" s="278"/>
      <c r="IFP1092" s="278"/>
      <c r="IFQ1092" s="278"/>
      <c r="IFR1092" s="278"/>
      <c r="IFS1092" s="278"/>
      <c r="IFT1092" s="278"/>
      <c r="IFU1092" s="278"/>
      <c r="IFV1092" s="278"/>
      <c r="IFW1092" s="278"/>
      <c r="IFX1092" s="278"/>
      <c r="IFY1092" s="278"/>
      <c r="IFZ1092" s="278"/>
      <c r="IGA1092" s="278"/>
      <c r="IGB1092" s="278"/>
      <c r="IGC1092" s="278"/>
      <c r="IGD1092" s="278"/>
      <c r="IGE1092" s="278"/>
      <c r="IGF1092" s="278"/>
      <c r="IGG1092" s="278"/>
      <c r="IGH1092" s="278"/>
      <c r="IGI1092" s="278"/>
      <c r="IGJ1092" s="278"/>
      <c r="IGK1092" s="278"/>
      <c r="IGL1092" s="278"/>
      <c r="IGM1092" s="278"/>
      <c r="IGN1092" s="278"/>
      <c r="IGO1092" s="278"/>
      <c r="IGP1092" s="278"/>
      <c r="IGQ1092" s="278"/>
      <c r="IGR1092" s="278"/>
      <c r="IGS1092" s="278"/>
      <c r="IGT1092" s="278"/>
      <c r="IGU1092" s="278"/>
      <c r="IGV1092" s="278"/>
      <c r="IGW1092" s="278"/>
      <c r="IGX1092" s="278"/>
      <c r="IGY1092" s="278"/>
      <c r="IGZ1092" s="278"/>
      <c r="IHA1092" s="278"/>
      <c r="IHB1092" s="278"/>
      <c r="IHC1092" s="278"/>
      <c r="IHD1092" s="278"/>
      <c r="IHE1092" s="278"/>
      <c r="IHF1092" s="278"/>
      <c r="IHG1092" s="278"/>
      <c r="IHH1092" s="278"/>
      <c r="IHI1092" s="278"/>
      <c r="IHJ1092" s="278"/>
      <c r="IHK1092" s="278"/>
      <c r="IHL1092" s="278"/>
      <c r="IHM1092" s="278"/>
      <c r="IHN1092" s="278"/>
      <c r="IHO1092" s="278"/>
      <c r="IHP1092" s="278"/>
      <c r="IHQ1092" s="278"/>
      <c r="IHR1092" s="278"/>
      <c r="IHS1092" s="278"/>
      <c r="IHT1092" s="278"/>
      <c r="IHU1092" s="278"/>
      <c r="IHV1092" s="278"/>
      <c r="IHW1092" s="278"/>
      <c r="IHX1092" s="278"/>
      <c r="IHY1092" s="278"/>
      <c r="IHZ1092" s="278"/>
      <c r="IIA1092" s="278"/>
      <c r="IIB1092" s="278"/>
      <c r="IIC1092" s="278"/>
      <c r="IID1092" s="278"/>
      <c r="IIE1092" s="278"/>
      <c r="IIF1092" s="278"/>
      <c r="IIG1092" s="278"/>
      <c r="IIH1092" s="278"/>
      <c r="III1092" s="278"/>
      <c r="IIJ1092" s="278"/>
      <c r="IIK1092" s="278"/>
      <c r="IIL1092" s="278"/>
      <c r="IIM1092" s="278"/>
      <c r="IIN1092" s="278"/>
      <c r="IIO1092" s="278"/>
      <c r="IIP1092" s="278"/>
      <c r="IIQ1092" s="278"/>
      <c r="IIR1092" s="278"/>
      <c r="IIS1092" s="278"/>
      <c r="IIT1092" s="278"/>
      <c r="IIU1092" s="278"/>
      <c r="IIV1092" s="278"/>
      <c r="IIW1092" s="278"/>
      <c r="IIX1092" s="278"/>
      <c r="IIY1092" s="278"/>
      <c r="IIZ1092" s="278"/>
      <c r="IJA1092" s="278"/>
      <c r="IJB1092" s="278"/>
      <c r="IJC1092" s="278"/>
      <c r="IJD1092" s="278"/>
      <c r="IJE1092" s="278"/>
      <c r="IJF1092" s="278"/>
      <c r="IJG1092" s="278"/>
      <c r="IJH1092" s="278"/>
      <c r="IJI1092" s="278"/>
      <c r="IJJ1092" s="278"/>
      <c r="IJK1092" s="278"/>
      <c r="IJL1092" s="278"/>
      <c r="IJM1092" s="278"/>
      <c r="IJN1092" s="278"/>
      <c r="IJO1092" s="278"/>
      <c r="IJP1092" s="278"/>
      <c r="IJQ1092" s="278"/>
      <c r="IJR1092" s="278"/>
      <c r="IJS1092" s="278"/>
      <c r="IJT1092" s="278"/>
      <c r="IJU1092" s="278"/>
      <c r="IJV1092" s="278"/>
      <c r="IJW1092" s="278"/>
      <c r="IJX1092" s="278"/>
      <c r="IJY1092" s="278"/>
      <c r="IJZ1092" s="278"/>
      <c r="IKA1092" s="278"/>
      <c r="IKB1092" s="278"/>
      <c r="IKC1092" s="278"/>
      <c r="IKD1092" s="278"/>
      <c r="IKE1092" s="278"/>
      <c r="IKF1092" s="278"/>
      <c r="IKG1092" s="278"/>
      <c r="IKH1092" s="278"/>
      <c r="IKI1092" s="278"/>
      <c r="IKJ1092" s="278"/>
      <c r="IKK1092" s="278"/>
      <c r="IKL1092" s="278"/>
      <c r="IKM1092" s="278"/>
      <c r="IKN1092" s="278"/>
      <c r="IKO1092" s="278"/>
      <c r="IKP1092" s="278"/>
      <c r="IKQ1092" s="278"/>
      <c r="IKR1092" s="278"/>
      <c r="IKS1092" s="278"/>
      <c r="IKT1092" s="278"/>
      <c r="IKU1092" s="278"/>
      <c r="IKV1092" s="278"/>
      <c r="IKW1092" s="278"/>
      <c r="IKX1092" s="278"/>
      <c r="IKY1092" s="278"/>
      <c r="IKZ1092" s="278"/>
      <c r="ILA1092" s="278"/>
      <c r="ILB1092" s="278"/>
      <c r="ILC1092" s="278"/>
      <c r="ILD1092" s="278"/>
      <c r="ILE1092" s="278"/>
      <c r="ILF1092" s="278"/>
      <c r="ILG1092" s="278"/>
      <c r="ILH1092" s="278"/>
      <c r="ILI1092" s="278"/>
      <c r="ILJ1092" s="278"/>
      <c r="ILK1092" s="278"/>
      <c r="ILL1092" s="278"/>
      <c r="ILM1092" s="278"/>
      <c r="ILN1092" s="278"/>
      <c r="ILO1092" s="278"/>
      <c r="ILP1092" s="278"/>
      <c r="ILQ1092" s="278"/>
      <c r="ILR1092" s="278"/>
      <c r="ILS1092" s="278"/>
      <c r="ILT1092" s="278"/>
      <c r="ILU1092" s="278"/>
      <c r="ILV1092" s="278"/>
      <c r="ILW1092" s="278"/>
      <c r="ILX1092" s="278"/>
      <c r="ILY1092" s="278"/>
      <c r="ILZ1092" s="278"/>
      <c r="IMA1092" s="278"/>
      <c r="IMB1092" s="278"/>
      <c r="IMC1092" s="278"/>
      <c r="IMD1092" s="278"/>
      <c r="IME1092" s="278"/>
      <c r="IMF1092" s="278"/>
      <c r="IMG1092" s="278"/>
      <c r="IMH1092" s="278"/>
      <c r="IMI1092" s="278"/>
      <c r="IMJ1092" s="278"/>
      <c r="IMK1092" s="278"/>
      <c r="IML1092" s="278"/>
      <c r="IMM1092" s="278"/>
      <c r="IMN1092" s="278"/>
      <c r="IMO1092" s="278"/>
      <c r="IMP1092" s="278"/>
      <c r="IMQ1092" s="278"/>
      <c r="IMR1092" s="278"/>
      <c r="IMS1092" s="278"/>
      <c r="IMT1092" s="278"/>
      <c r="IMU1092" s="278"/>
      <c r="IMV1092" s="278"/>
      <c r="IMW1092" s="278"/>
      <c r="IMX1092" s="278"/>
      <c r="IMY1092" s="278"/>
      <c r="IMZ1092" s="278"/>
      <c r="INA1092" s="278"/>
      <c r="INB1092" s="278"/>
      <c r="INC1092" s="278"/>
      <c r="IND1092" s="278"/>
      <c r="INE1092" s="278"/>
      <c r="INF1092" s="278"/>
      <c r="ING1092" s="278"/>
      <c r="INH1092" s="278"/>
      <c r="INI1092" s="278"/>
      <c r="INJ1092" s="278"/>
      <c r="INK1092" s="278"/>
      <c r="INL1092" s="278"/>
      <c r="INM1092" s="278"/>
      <c r="INN1092" s="278"/>
      <c r="INO1092" s="278"/>
      <c r="INP1092" s="278"/>
      <c r="INQ1092" s="278"/>
      <c r="INR1092" s="278"/>
      <c r="INS1092" s="278"/>
      <c r="INT1092" s="278"/>
      <c r="INU1092" s="278"/>
      <c r="INV1092" s="278"/>
      <c r="INW1092" s="278"/>
      <c r="INX1092" s="278"/>
      <c r="INY1092" s="278"/>
      <c r="INZ1092" s="278"/>
      <c r="IOA1092" s="278"/>
      <c r="IOB1092" s="278"/>
      <c r="IOC1092" s="278"/>
      <c r="IOD1092" s="278"/>
      <c r="IOE1092" s="278"/>
      <c r="IOF1092" s="278"/>
      <c r="IOG1092" s="278"/>
      <c r="IOH1092" s="278"/>
      <c r="IOI1092" s="278"/>
      <c r="IOJ1092" s="278"/>
      <c r="IOK1092" s="278"/>
      <c r="IOL1092" s="278"/>
      <c r="IOM1092" s="278"/>
      <c r="ION1092" s="278"/>
      <c r="IOO1092" s="278"/>
      <c r="IOP1092" s="278"/>
      <c r="IOQ1092" s="278"/>
      <c r="IOR1092" s="278"/>
      <c r="IOS1092" s="278"/>
      <c r="IOT1092" s="278"/>
      <c r="IOU1092" s="278"/>
      <c r="IOV1092" s="278"/>
      <c r="IOW1092" s="278"/>
      <c r="IOX1092" s="278"/>
      <c r="IOY1092" s="278"/>
      <c r="IOZ1092" s="278"/>
      <c r="IPA1092" s="278"/>
      <c r="IPB1092" s="278"/>
      <c r="IPC1092" s="278"/>
      <c r="IPD1092" s="278"/>
      <c r="IPE1092" s="278"/>
      <c r="IPF1092" s="278"/>
      <c r="IPG1092" s="278"/>
      <c r="IPH1092" s="278"/>
      <c r="IPI1092" s="278"/>
      <c r="IPJ1092" s="278"/>
      <c r="IPK1092" s="278"/>
      <c r="IPL1092" s="278"/>
      <c r="IPM1092" s="278"/>
      <c r="IPN1092" s="278"/>
      <c r="IPO1092" s="278"/>
      <c r="IPP1092" s="278"/>
      <c r="IPQ1092" s="278"/>
      <c r="IPR1092" s="278"/>
      <c r="IPS1092" s="278"/>
      <c r="IPT1092" s="278"/>
      <c r="IPU1092" s="278"/>
      <c r="IPV1092" s="278"/>
      <c r="IPW1092" s="278"/>
      <c r="IPX1092" s="278"/>
      <c r="IPY1092" s="278"/>
      <c r="IPZ1092" s="278"/>
      <c r="IQA1092" s="278"/>
      <c r="IQB1092" s="278"/>
      <c r="IQC1092" s="278"/>
      <c r="IQD1092" s="278"/>
      <c r="IQE1092" s="278"/>
      <c r="IQF1092" s="278"/>
      <c r="IQG1092" s="278"/>
      <c r="IQH1092" s="278"/>
      <c r="IQI1092" s="278"/>
      <c r="IQJ1092" s="278"/>
      <c r="IQK1092" s="278"/>
      <c r="IQL1092" s="278"/>
      <c r="IQM1092" s="278"/>
      <c r="IQN1092" s="278"/>
      <c r="IQO1092" s="278"/>
      <c r="IQP1092" s="278"/>
      <c r="IQQ1092" s="278"/>
      <c r="IQR1092" s="278"/>
      <c r="IQS1092" s="278"/>
      <c r="IQT1092" s="278"/>
      <c r="IQU1092" s="278"/>
      <c r="IQV1092" s="278"/>
      <c r="IQW1092" s="278"/>
      <c r="IQX1092" s="278"/>
      <c r="IQY1092" s="278"/>
      <c r="IQZ1092" s="278"/>
      <c r="IRA1092" s="278"/>
      <c r="IRB1092" s="278"/>
      <c r="IRC1092" s="278"/>
      <c r="IRD1092" s="278"/>
      <c r="IRE1092" s="278"/>
      <c r="IRF1092" s="278"/>
      <c r="IRG1092" s="278"/>
      <c r="IRH1092" s="278"/>
      <c r="IRI1092" s="278"/>
      <c r="IRJ1092" s="278"/>
      <c r="IRK1092" s="278"/>
      <c r="IRL1092" s="278"/>
      <c r="IRM1092" s="278"/>
      <c r="IRN1092" s="278"/>
      <c r="IRO1092" s="278"/>
      <c r="IRP1092" s="278"/>
      <c r="IRQ1092" s="278"/>
      <c r="IRR1092" s="278"/>
      <c r="IRS1092" s="278"/>
      <c r="IRT1092" s="278"/>
      <c r="IRU1092" s="278"/>
      <c r="IRV1092" s="278"/>
      <c r="IRW1092" s="278"/>
      <c r="IRX1092" s="278"/>
      <c r="IRY1092" s="278"/>
      <c r="IRZ1092" s="278"/>
      <c r="ISA1092" s="278"/>
      <c r="ISB1092" s="278"/>
      <c r="ISC1092" s="278"/>
      <c r="ISD1092" s="278"/>
      <c r="ISE1092" s="278"/>
      <c r="ISF1092" s="278"/>
      <c r="ISG1092" s="278"/>
      <c r="ISH1092" s="278"/>
      <c r="ISI1092" s="278"/>
      <c r="ISJ1092" s="278"/>
      <c r="ISK1092" s="278"/>
      <c r="ISL1092" s="278"/>
      <c r="ISM1092" s="278"/>
      <c r="ISN1092" s="278"/>
      <c r="ISO1092" s="278"/>
      <c r="ISP1092" s="278"/>
      <c r="ISQ1092" s="278"/>
      <c r="ISR1092" s="278"/>
      <c r="ISS1092" s="278"/>
      <c r="IST1092" s="278"/>
      <c r="ISU1092" s="278"/>
      <c r="ISV1092" s="278"/>
      <c r="ISW1092" s="278"/>
      <c r="ISX1092" s="278"/>
      <c r="ISY1092" s="278"/>
      <c r="ISZ1092" s="278"/>
      <c r="ITA1092" s="278"/>
      <c r="ITB1092" s="278"/>
      <c r="ITC1092" s="278"/>
      <c r="ITD1092" s="278"/>
      <c r="ITE1092" s="278"/>
      <c r="ITF1092" s="278"/>
      <c r="ITG1092" s="278"/>
      <c r="ITH1092" s="278"/>
      <c r="ITI1092" s="278"/>
      <c r="ITJ1092" s="278"/>
      <c r="ITK1092" s="278"/>
      <c r="ITL1092" s="278"/>
      <c r="ITM1092" s="278"/>
      <c r="ITN1092" s="278"/>
      <c r="ITO1092" s="278"/>
      <c r="ITP1092" s="278"/>
      <c r="ITQ1092" s="278"/>
      <c r="ITR1092" s="278"/>
      <c r="ITS1092" s="278"/>
      <c r="ITT1092" s="278"/>
      <c r="ITU1092" s="278"/>
      <c r="ITV1092" s="278"/>
      <c r="ITW1092" s="278"/>
      <c r="ITX1092" s="278"/>
      <c r="ITY1092" s="278"/>
      <c r="ITZ1092" s="278"/>
      <c r="IUA1092" s="278"/>
      <c r="IUB1092" s="278"/>
      <c r="IUC1092" s="278"/>
      <c r="IUD1092" s="278"/>
      <c r="IUE1092" s="278"/>
      <c r="IUF1092" s="278"/>
      <c r="IUG1092" s="278"/>
      <c r="IUH1092" s="278"/>
      <c r="IUI1092" s="278"/>
      <c r="IUJ1092" s="278"/>
      <c r="IUK1092" s="278"/>
      <c r="IUL1092" s="278"/>
      <c r="IUM1092" s="278"/>
      <c r="IUN1092" s="278"/>
      <c r="IUO1092" s="278"/>
      <c r="IUP1092" s="278"/>
      <c r="IUQ1092" s="278"/>
      <c r="IUR1092" s="278"/>
      <c r="IUS1092" s="278"/>
      <c r="IUT1092" s="278"/>
      <c r="IUU1092" s="278"/>
      <c r="IUV1092" s="278"/>
      <c r="IUW1092" s="278"/>
      <c r="IUX1092" s="278"/>
      <c r="IUY1092" s="278"/>
      <c r="IUZ1092" s="278"/>
      <c r="IVA1092" s="278"/>
      <c r="IVB1092" s="278"/>
      <c r="IVC1092" s="278"/>
      <c r="IVD1092" s="278"/>
      <c r="IVE1092" s="278"/>
      <c r="IVF1092" s="278"/>
      <c r="IVG1092" s="278"/>
      <c r="IVH1092" s="278"/>
      <c r="IVI1092" s="278"/>
      <c r="IVJ1092" s="278"/>
      <c r="IVK1092" s="278"/>
      <c r="IVL1092" s="278"/>
      <c r="IVM1092" s="278"/>
      <c r="IVN1092" s="278"/>
      <c r="IVO1092" s="278"/>
      <c r="IVP1092" s="278"/>
      <c r="IVQ1092" s="278"/>
      <c r="IVR1092" s="278"/>
      <c r="IVS1092" s="278"/>
      <c r="IVT1092" s="278"/>
      <c r="IVU1092" s="278"/>
      <c r="IVV1092" s="278"/>
      <c r="IVW1092" s="278"/>
      <c r="IVX1092" s="278"/>
      <c r="IVY1092" s="278"/>
      <c r="IVZ1092" s="278"/>
      <c r="IWA1092" s="278"/>
      <c r="IWB1092" s="278"/>
      <c r="IWC1092" s="278"/>
      <c r="IWD1092" s="278"/>
      <c r="IWE1092" s="278"/>
      <c r="IWF1092" s="278"/>
      <c r="IWG1092" s="278"/>
      <c r="IWH1092" s="278"/>
      <c r="IWI1092" s="278"/>
      <c r="IWJ1092" s="278"/>
      <c r="IWK1092" s="278"/>
      <c r="IWL1092" s="278"/>
      <c r="IWM1092" s="278"/>
      <c r="IWN1092" s="278"/>
      <c r="IWO1092" s="278"/>
      <c r="IWP1092" s="278"/>
      <c r="IWQ1092" s="278"/>
      <c r="IWR1092" s="278"/>
      <c r="IWS1092" s="278"/>
      <c r="IWT1092" s="278"/>
      <c r="IWU1092" s="278"/>
      <c r="IWV1092" s="278"/>
      <c r="IWW1092" s="278"/>
      <c r="IWX1092" s="278"/>
      <c r="IWY1092" s="278"/>
      <c r="IWZ1092" s="278"/>
      <c r="IXA1092" s="278"/>
      <c r="IXB1092" s="278"/>
      <c r="IXC1092" s="278"/>
      <c r="IXD1092" s="278"/>
      <c r="IXE1092" s="278"/>
      <c r="IXF1092" s="278"/>
      <c r="IXG1092" s="278"/>
      <c r="IXH1092" s="278"/>
      <c r="IXI1092" s="278"/>
      <c r="IXJ1092" s="278"/>
      <c r="IXK1092" s="278"/>
      <c r="IXL1092" s="278"/>
      <c r="IXM1092" s="278"/>
      <c r="IXN1092" s="278"/>
      <c r="IXO1092" s="278"/>
      <c r="IXP1092" s="278"/>
      <c r="IXQ1092" s="278"/>
      <c r="IXR1092" s="278"/>
      <c r="IXS1092" s="278"/>
      <c r="IXT1092" s="278"/>
      <c r="IXU1092" s="278"/>
      <c r="IXV1092" s="278"/>
      <c r="IXW1092" s="278"/>
      <c r="IXX1092" s="278"/>
      <c r="IXY1092" s="278"/>
      <c r="IXZ1092" s="278"/>
      <c r="IYA1092" s="278"/>
      <c r="IYB1092" s="278"/>
      <c r="IYC1092" s="278"/>
      <c r="IYD1092" s="278"/>
      <c r="IYE1092" s="278"/>
      <c r="IYF1092" s="278"/>
      <c r="IYG1092" s="278"/>
      <c r="IYH1092" s="278"/>
      <c r="IYI1092" s="278"/>
      <c r="IYJ1092" s="278"/>
      <c r="IYK1092" s="278"/>
      <c r="IYL1092" s="278"/>
      <c r="IYM1092" s="278"/>
      <c r="IYN1092" s="278"/>
      <c r="IYO1092" s="278"/>
      <c r="IYP1092" s="278"/>
      <c r="IYQ1092" s="278"/>
      <c r="IYR1092" s="278"/>
      <c r="IYS1092" s="278"/>
      <c r="IYT1092" s="278"/>
      <c r="IYU1092" s="278"/>
      <c r="IYV1092" s="278"/>
      <c r="IYW1092" s="278"/>
      <c r="IYX1092" s="278"/>
      <c r="IYY1092" s="278"/>
      <c r="IYZ1092" s="278"/>
      <c r="IZA1092" s="278"/>
      <c r="IZB1092" s="278"/>
      <c r="IZC1092" s="278"/>
      <c r="IZD1092" s="278"/>
      <c r="IZE1092" s="278"/>
      <c r="IZF1092" s="278"/>
      <c r="IZG1092" s="278"/>
      <c r="IZH1092" s="278"/>
      <c r="IZI1092" s="278"/>
      <c r="IZJ1092" s="278"/>
      <c r="IZK1092" s="278"/>
      <c r="IZL1092" s="278"/>
      <c r="IZM1092" s="278"/>
      <c r="IZN1092" s="278"/>
      <c r="IZO1092" s="278"/>
      <c r="IZP1092" s="278"/>
      <c r="IZQ1092" s="278"/>
      <c r="IZR1092" s="278"/>
      <c r="IZS1092" s="278"/>
      <c r="IZT1092" s="278"/>
      <c r="IZU1092" s="278"/>
      <c r="IZV1092" s="278"/>
      <c r="IZW1092" s="278"/>
      <c r="IZX1092" s="278"/>
      <c r="IZY1092" s="278"/>
      <c r="IZZ1092" s="278"/>
      <c r="JAA1092" s="278"/>
      <c r="JAB1092" s="278"/>
      <c r="JAC1092" s="278"/>
      <c r="JAD1092" s="278"/>
      <c r="JAE1092" s="278"/>
      <c r="JAF1092" s="278"/>
      <c r="JAG1092" s="278"/>
      <c r="JAH1092" s="278"/>
      <c r="JAI1092" s="278"/>
      <c r="JAJ1092" s="278"/>
      <c r="JAK1092" s="278"/>
      <c r="JAL1092" s="278"/>
      <c r="JAM1092" s="278"/>
      <c r="JAN1092" s="278"/>
      <c r="JAO1092" s="278"/>
      <c r="JAP1092" s="278"/>
      <c r="JAQ1092" s="278"/>
      <c r="JAR1092" s="278"/>
      <c r="JAS1092" s="278"/>
      <c r="JAT1092" s="278"/>
      <c r="JAU1092" s="278"/>
      <c r="JAV1092" s="278"/>
      <c r="JAW1092" s="278"/>
      <c r="JAX1092" s="278"/>
      <c r="JAY1092" s="278"/>
      <c r="JAZ1092" s="278"/>
      <c r="JBA1092" s="278"/>
      <c r="JBB1092" s="278"/>
      <c r="JBC1092" s="278"/>
      <c r="JBD1092" s="278"/>
      <c r="JBE1092" s="278"/>
      <c r="JBF1092" s="278"/>
      <c r="JBG1092" s="278"/>
      <c r="JBH1092" s="278"/>
      <c r="JBI1092" s="278"/>
      <c r="JBJ1092" s="278"/>
      <c r="JBK1092" s="278"/>
      <c r="JBL1092" s="278"/>
      <c r="JBM1092" s="278"/>
      <c r="JBN1092" s="278"/>
      <c r="JBO1092" s="278"/>
      <c r="JBP1092" s="278"/>
      <c r="JBQ1092" s="278"/>
      <c r="JBR1092" s="278"/>
      <c r="JBS1092" s="278"/>
      <c r="JBT1092" s="278"/>
      <c r="JBU1092" s="278"/>
      <c r="JBV1092" s="278"/>
      <c r="JBW1092" s="278"/>
      <c r="JBX1092" s="278"/>
      <c r="JBY1092" s="278"/>
      <c r="JBZ1092" s="278"/>
      <c r="JCA1092" s="278"/>
      <c r="JCB1092" s="278"/>
      <c r="JCC1092" s="278"/>
      <c r="JCD1092" s="278"/>
      <c r="JCE1092" s="278"/>
      <c r="JCF1092" s="278"/>
      <c r="JCG1092" s="278"/>
      <c r="JCH1092" s="278"/>
      <c r="JCI1092" s="278"/>
      <c r="JCJ1092" s="278"/>
      <c r="JCK1092" s="278"/>
      <c r="JCL1092" s="278"/>
      <c r="JCM1092" s="278"/>
      <c r="JCN1092" s="278"/>
      <c r="JCO1092" s="278"/>
      <c r="JCP1092" s="278"/>
      <c r="JCQ1092" s="278"/>
      <c r="JCR1092" s="278"/>
      <c r="JCS1092" s="278"/>
      <c r="JCT1092" s="278"/>
      <c r="JCU1092" s="278"/>
      <c r="JCV1092" s="278"/>
      <c r="JCW1092" s="278"/>
      <c r="JCX1092" s="278"/>
      <c r="JCY1092" s="278"/>
      <c r="JCZ1092" s="278"/>
      <c r="JDA1092" s="278"/>
      <c r="JDB1092" s="278"/>
      <c r="JDC1092" s="278"/>
      <c r="JDD1092" s="278"/>
      <c r="JDE1092" s="278"/>
      <c r="JDF1092" s="278"/>
      <c r="JDG1092" s="278"/>
      <c r="JDH1092" s="278"/>
      <c r="JDI1092" s="278"/>
      <c r="JDJ1092" s="278"/>
      <c r="JDK1092" s="278"/>
      <c r="JDL1092" s="278"/>
      <c r="JDM1092" s="278"/>
      <c r="JDN1092" s="278"/>
      <c r="JDO1092" s="278"/>
      <c r="JDP1092" s="278"/>
      <c r="JDQ1092" s="278"/>
      <c r="JDR1092" s="278"/>
      <c r="JDS1092" s="278"/>
      <c r="JDT1092" s="278"/>
      <c r="JDU1092" s="278"/>
      <c r="JDV1092" s="278"/>
      <c r="JDW1092" s="278"/>
      <c r="JDX1092" s="278"/>
      <c r="JDY1092" s="278"/>
      <c r="JDZ1092" s="278"/>
      <c r="JEA1092" s="278"/>
      <c r="JEB1092" s="278"/>
      <c r="JEC1092" s="278"/>
      <c r="JED1092" s="278"/>
      <c r="JEE1092" s="278"/>
      <c r="JEF1092" s="278"/>
      <c r="JEG1092" s="278"/>
      <c r="JEH1092" s="278"/>
      <c r="JEI1092" s="278"/>
      <c r="JEJ1092" s="278"/>
      <c r="JEK1092" s="278"/>
      <c r="JEL1092" s="278"/>
      <c r="JEM1092" s="278"/>
      <c r="JEN1092" s="278"/>
      <c r="JEO1092" s="278"/>
      <c r="JEP1092" s="278"/>
      <c r="JEQ1092" s="278"/>
      <c r="JER1092" s="278"/>
      <c r="JES1092" s="278"/>
      <c r="JET1092" s="278"/>
      <c r="JEU1092" s="278"/>
      <c r="JEV1092" s="278"/>
      <c r="JEW1092" s="278"/>
      <c r="JEX1092" s="278"/>
      <c r="JEY1092" s="278"/>
      <c r="JEZ1092" s="278"/>
      <c r="JFA1092" s="278"/>
      <c r="JFB1092" s="278"/>
      <c r="JFC1092" s="278"/>
      <c r="JFD1092" s="278"/>
      <c r="JFE1092" s="278"/>
      <c r="JFF1092" s="278"/>
      <c r="JFG1092" s="278"/>
      <c r="JFH1092" s="278"/>
      <c r="JFI1092" s="278"/>
      <c r="JFJ1092" s="278"/>
      <c r="JFK1092" s="278"/>
      <c r="JFL1092" s="278"/>
      <c r="JFM1092" s="278"/>
      <c r="JFN1092" s="278"/>
      <c r="JFO1092" s="278"/>
      <c r="JFP1092" s="278"/>
      <c r="JFQ1092" s="278"/>
      <c r="JFR1092" s="278"/>
      <c r="JFS1092" s="278"/>
      <c r="JFT1092" s="278"/>
      <c r="JFU1092" s="278"/>
      <c r="JFV1092" s="278"/>
      <c r="JFW1092" s="278"/>
      <c r="JFX1092" s="278"/>
      <c r="JFY1092" s="278"/>
      <c r="JFZ1092" s="278"/>
      <c r="JGA1092" s="278"/>
      <c r="JGB1092" s="278"/>
      <c r="JGC1092" s="278"/>
      <c r="JGD1092" s="278"/>
      <c r="JGE1092" s="278"/>
      <c r="JGF1092" s="278"/>
      <c r="JGG1092" s="278"/>
      <c r="JGH1092" s="278"/>
      <c r="JGI1092" s="278"/>
      <c r="JGJ1092" s="278"/>
      <c r="JGK1092" s="278"/>
      <c r="JGL1092" s="278"/>
      <c r="JGM1092" s="278"/>
      <c r="JGN1092" s="278"/>
      <c r="JGO1092" s="278"/>
      <c r="JGP1092" s="278"/>
      <c r="JGQ1092" s="278"/>
      <c r="JGR1092" s="278"/>
      <c r="JGS1092" s="278"/>
      <c r="JGT1092" s="278"/>
      <c r="JGU1092" s="278"/>
      <c r="JGV1092" s="278"/>
      <c r="JGW1092" s="278"/>
      <c r="JGX1092" s="278"/>
      <c r="JGY1092" s="278"/>
      <c r="JGZ1092" s="278"/>
      <c r="JHA1092" s="278"/>
      <c r="JHB1092" s="278"/>
      <c r="JHC1092" s="278"/>
      <c r="JHD1092" s="278"/>
      <c r="JHE1092" s="278"/>
      <c r="JHF1092" s="278"/>
      <c r="JHG1092" s="278"/>
      <c r="JHH1092" s="278"/>
      <c r="JHI1092" s="278"/>
      <c r="JHJ1092" s="278"/>
      <c r="JHK1092" s="278"/>
      <c r="JHL1092" s="278"/>
      <c r="JHM1092" s="278"/>
      <c r="JHN1092" s="278"/>
      <c r="JHO1092" s="278"/>
      <c r="JHP1092" s="278"/>
      <c r="JHQ1092" s="278"/>
      <c r="JHR1092" s="278"/>
      <c r="JHS1092" s="278"/>
      <c r="JHT1092" s="278"/>
      <c r="JHU1092" s="278"/>
      <c r="JHV1092" s="278"/>
      <c r="JHW1092" s="278"/>
      <c r="JHX1092" s="278"/>
      <c r="JHY1092" s="278"/>
      <c r="JHZ1092" s="278"/>
      <c r="JIA1092" s="278"/>
      <c r="JIB1092" s="278"/>
      <c r="JIC1092" s="278"/>
      <c r="JID1092" s="278"/>
      <c r="JIE1092" s="278"/>
      <c r="JIF1092" s="278"/>
      <c r="JIG1092" s="278"/>
      <c r="JIH1092" s="278"/>
      <c r="JII1092" s="278"/>
      <c r="JIJ1092" s="278"/>
      <c r="JIK1092" s="278"/>
      <c r="JIL1092" s="278"/>
      <c r="JIM1092" s="278"/>
      <c r="JIN1092" s="278"/>
      <c r="JIO1092" s="278"/>
      <c r="JIP1092" s="278"/>
      <c r="JIQ1092" s="278"/>
      <c r="JIR1092" s="278"/>
      <c r="JIS1092" s="278"/>
      <c r="JIT1092" s="278"/>
      <c r="JIU1092" s="278"/>
      <c r="JIV1092" s="278"/>
      <c r="JIW1092" s="278"/>
      <c r="JIX1092" s="278"/>
      <c r="JIY1092" s="278"/>
      <c r="JIZ1092" s="278"/>
      <c r="JJA1092" s="278"/>
      <c r="JJB1092" s="278"/>
      <c r="JJC1092" s="278"/>
      <c r="JJD1092" s="278"/>
      <c r="JJE1092" s="278"/>
      <c r="JJF1092" s="278"/>
      <c r="JJG1092" s="278"/>
      <c r="JJH1092" s="278"/>
      <c r="JJI1092" s="278"/>
      <c r="JJJ1092" s="278"/>
      <c r="JJK1092" s="278"/>
      <c r="JJL1092" s="278"/>
      <c r="JJM1092" s="278"/>
      <c r="JJN1092" s="278"/>
      <c r="JJO1092" s="278"/>
      <c r="JJP1092" s="278"/>
      <c r="JJQ1092" s="278"/>
      <c r="JJR1092" s="278"/>
      <c r="JJS1092" s="278"/>
      <c r="JJT1092" s="278"/>
      <c r="JJU1092" s="278"/>
      <c r="JJV1092" s="278"/>
      <c r="JJW1092" s="278"/>
      <c r="JJX1092" s="278"/>
      <c r="JJY1092" s="278"/>
      <c r="JJZ1092" s="278"/>
      <c r="JKA1092" s="278"/>
      <c r="JKB1092" s="278"/>
      <c r="JKC1092" s="278"/>
      <c r="JKD1092" s="278"/>
      <c r="JKE1092" s="278"/>
      <c r="JKF1092" s="278"/>
      <c r="JKG1092" s="278"/>
      <c r="JKH1092" s="278"/>
      <c r="JKI1092" s="278"/>
      <c r="JKJ1092" s="278"/>
      <c r="JKK1092" s="278"/>
      <c r="JKL1092" s="278"/>
      <c r="JKM1092" s="278"/>
      <c r="JKN1092" s="278"/>
      <c r="JKO1092" s="278"/>
      <c r="JKP1092" s="278"/>
      <c r="JKQ1092" s="278"/>
      <c r="JKR1092" s="278"/>
      <c r="JKS1092" s="278"/>
      <c r="JKT1092" s="278"/>
      <c r="JKU1092" s="278"/>
      <c r="JKV1092" s="278"/>
      <c r="JKW1092" s="278"/>
      <c r="JKX1092" s="278"/>
      <c r="JKY1092" s="278"/>
      <c r="JKZ1092" s="278"/>
      <c r="JLA1092" s="278"/>
      <c r="JLB1092" s="278"/>
      <c r="JLC1092" s="278"/>
      <c r="JLD1092" s="278"/>
      <c r="JLE1092" s="278"/>
      <c r="JLF1092" s="278"/>
      <c r="JLG1092" s="278"/>
      <c r="JLH1092" s="278"/>
      <c r="JLI1092" s="278"/>
      <c r="JLJ1092" s="278"/>
      <c r="JLK1092" s="278"/>
      <c r="JLL1092" s="278"/>
      <c r="JLM1092" s="278"/>
      <c r="JLN1092" s="278"/>
      <c r="JLO1092" s="278"/>
      <c r="JLP1092" s="278"/>
      <c r="JLQ1092" s="278"/>
      <c r="JLR1092" s="278"/>
      <c r="JLS1092" s="278"/>
      <c r="JLT1092" s="278"/>
      <c r="JLU1092" s="278"/>
      <c r="JLV1092" s="278"/>
      <c r="JLW1092" s="278"/>
      <c r="JLX1092" s="278"/>
      <c r="JLY1092" s="278"/>
      <c r="JLZ1092" s="278"/>
      <c r="JMA1092" s="278"/>
      <c r="JMB1092" s="278"/>
      <c r="JMC1092" s="278"/>
      <c r="JMD1092" s="278"/>
      <c r="JME1092" s="278"/>
      <c r="JMF1092" s="278"/>
      <c r="JMG1092" s="278"/>
      <c r="JMH1092" s="278"/>
      <c r="JMI1092" s="278"/>
      <c r="JMJ1092" s="278"/>
      <c r="JMK1092" s="278"/>
      <c r="JML1092" s="278"/>
      <c r="JMM1092" s="278"/>
      <c r="JMN1092" s="278"/>
      <c r="JMO1092" s="278"/>
      <c r="JMP1092" s="278"/>
      <c r="JMQ1092" s="278"/>
      <c r="JMR1092" s="278"/>
      <c r="JMS1092" s="278"/>
      <c r="JMT1092" s="278"/>
      <c r="JMU1092" s="278"/>
      <c r="JMV1092" s="278"/>
      <c r="JMW1092" s="278"/>
      <c r="JMX1092" s="278"/>
      <c r="JMY1092" s="278"/>
      <c r="JMZ1092" s="278"/>
      <c r="JNA1092" s="278"/>
      <c r="JNB1092" s="278"/>
      <c r="JNC1092" s="278"/>
      <c r="JND1092" s="278"/>
      <c r="JNE1092" s="278"/>
      <c r="JNF1092" s="278"/>
      <c r="JNG1092" s="278"/>
      <c r="JNH1092" s="278"/>
      <c r="JNI1092" s="278"/>
      <c r="JNJ1092" s="278"/>
      <c r="JNK1092" s="278"/>
      <c r="JNL1092" s="278"/>
      <c r="JNM1092" s="278"/>
      <c r="JNN1092" s="278"/>
      <c r="JNO1092" s="278"/>
      <c r="JNP1092" s="278"/>
      <c r="JNQ1092" s="278"/>
      <c r="JNR1092" s="278"/>
      <c r="JNS1092" s="278"/>
      <c r="JNT1092" s="278"/>
      <c r="JNU1092" s="278"/>
      <c r="JNV1092" s="278"/>
      <c r="JNW1092" s="278"/>
      <c r="JNX1092" s="278"/>
      <c r="JNY1092" s="278"/>
      <c r="JNZ1092" s="278"/>
      <c r="JOA1092" s="278"/>
      <c r="JOB1092" s="278"/>
      <c r="JOC1092" s="278"/>
      <c r="JOD1092" s="278"/>
      <c r="JOE1092" s="278"/>
      <c r="JOF1092" s="278"/>
      <c r="JOG1092" s="278"/>
      <c r="JOH1092" s="278"/>
      <c r="JOI1092" s="278"/>
      <c r="JOJ1092" s="278"/>
      <c r="JOK1092" s="278"/>
      <c r="JOL1092" s="278"/>
      <c r="JOM1092" s="278"/>
      <c r="JON1092" s="278"/>
      <c r="JOO1092" s="278"/>
      <c r="JOP1092" s="278"/>
      <c r="JOQ1092" s="278"/>
      <c r="JOR1092" s="278"/>
      <c r="JOS1092" s="278"/>
      <c r="JOT1092" s="278"/>
      <c r="JOU1092" s="278"/>
      <c r="JOV1092" s="278"/>
      <c r="JOW1092" s="278"/>
      <c r="JOX1092" s="278"/>
      <c r="JOY1092" s="278"/>
      <c r="JOZ1092" s="278"/>
      <c r="JPA1092" s="278"/>
      <c r="JPB1092" s="278"/>
      <c r="JPC1092" s="278"/>
      <c r="JPD1092" s="278"/>
      <c r="JPE1092" s="278"/>
      <c r="JPF1092" s="278"/>
      <c r="JPG1092" s="278"/>
      <c r="JPH1092" s="278"/>
      <c r="JPI1092" s="278"/>
      <c r="JPJ1092" s="278"/>
      <c r="JPK1092" s="278"/>
      <c r="JPL1092" s="278"/>
      <c r="JPM1092" s="278"/>
      <c r="JPN1092" s="278"/>
      <c r="JPO1092" s="278"/>
      <c r="JPP1092" s="278"/>
      <c r="JPQ1092" s="278"/>
      <c r="JPR1092" s="278"/>
      <c r="JPS1092" s="278"/>
      <c r="JPT1092" s="278"/>
      <c r="JPU1092" s="278"/>
      <c r="JPV1092" s="278"/>
      <c r="JPW1092" s="278"/>
      <c r="JPX1092" s="278"/>
      <c r="JPY1092" s="278"/>
      <c r="JPZ1092" s="278"/>
      <c r="JQA1092" s="278"/>
      <c r="JQB1092" s="278"/>
      <c r="JQC1092" s="278"/>
      <c r="JQD1092" s="278"/>
      <c r="JQE1092" s="278"/>
      <c r="JQF1092" s="278"/>
      <c r="JQG1092" s="278"/>
      <c r="JQH1092" s="278"/>
      <c r="JQI1092" s="278"/>
      <c r="JQJ1092" s="278"/>
      <c r="JQK1092" s="278"/>
      <c r="JQL1092" s="278"/>
      <c r="JQM1092" s="278"/>
      <c r="JQN1092" s="278"/>
      <c r="JQO1092" s="278"/>
      <c r="JQP1092" s="278"/>
      <c r="JQQ1092" s="278"/>
      <c r="JQR1092" s="278"/>
      <c r="JQS1092" s="278"/>
      <c r="JQT1092" s="278"/>
      <c r="JQU1092" s="278"/>
      <c r="JQV1092" s="278"/>
      <c r="JQW1092" s="278"/>
      <c r="JQX1092" s="278"/>
      <c r="JQY1092" s="278"/>
      <c r="JQZ1092" s="278"/>
      <c r="JRA1092" s="278"/>
      <c r="JRB1092" s="278"/>
      <c r="JRC1092" s="278"/>
      <c r="JRD1092" s="278"/>
      <c r="JRE1092" s="278"/>
      <c r="JRF1092" s="278"/>
      <c r="JRG1092" s="278"/>
      <c r="JRH1092" s="278"/>
      <c r="JRI1092" s="278"/>
      <c r="JRJ1092" s="278"/>
      <c r="JRK1092" s="278"/>
      <c r="JRL1092" s="278"/>
      <c r="JRM1092" s="278"/>
      <c r="JRN1092" s="278"/>
      <c r="JRO1092" s="278"/>
      <c r="JRP1092" s="278"/>
      <c r="JRQ1092" s="278"/>
      <c r="JRR1092" s="278"/>
      <c r="JRS1092" s="278"/>
      <c r="JRT1092" s="278"/>
      <c r="JRU1092" s="278"/>
      <c r="JRV1092" s="278"/>
      <c r="JRW1092" s="278"/>
      <c r="JRX1092" s="278"/>
      <c r="JRY1092" s="278"/>
      <c r="JRZ1092" s="278"/>
      <c r="JSA1092" s="278"/>
      <c r="JSB1092" s="278"/>
      <c r="JSC1092" s="278"/>
      <c r="JSD1092" s="278"/>
      <c r="JSE1092" s="278"/>
      <c r="JSF1092" s="278"/>
      <c r="JSG1092" s="278"/>
      <c r="JSH1092" s="278"/>
      <c r="JSI1092" s="278"/>
      <c r="JSJ1092" s="278"/>
      <c r="JSK1092" s="278"/>
      <c r="JSL1092" s="278"/>
      <c r="JSM1092" s="278"/>
      <c r="JSN1092" s="278"/>
      <c r="JSO1092" s="278"/>
      <c r="JSP1092" s="278"/>
      <c r="JSQ1092" s="278"/>
      <c r="JSR1092" s="278"/>
      <c r="JSS1092" s="278"/>
      <c r="JST1092" s="278"/>
      <c r="JSU1092" s="278"/>
      <c r="JSV1092" s="278"/>
      <c r="JSW1092" s="278"/>
      <c r="JSX1092" s="278"/>
      <c r="JSY1092" s="278"/>
      <c r="JSZ1092" s="278"/>
      <c r="JTA1092" s="278"/>
      <c r="JTB1092" s="278"/>
      <c r="JTC1092" s="278"/>
      <c r="JTD1092" s="278"/>
      <c r="JTE1092" s="278"/>
      <c r="JTF1092" s="278"/>
      <c r="JTG1092" s="278"/>
      <c r="JTH1092" s="278"/>
      <c r="JTI1092" s="278"/>
      <c r="JTJ1092" s="278"/>
      <c r="JTK1092" s="278"/>
      <c r="JTL1092" s="278"/>
      <c r="JTM1092" s="278"/>
      <c r="JTN1092" s="278"/>
      <c r="JTO1092" s="278"/>
      <c r="JTP1092" s="278"/>
      <c r="JTQ1092" s="278"/>
      <c r="JTR1092" s="278"/>
      <c r="JTS1092" s="278"/>
      <c r="JTT1092" s="278"/>
      <c r="JTU1092" s="278"/>
      <c r="JTV1092" s="278"/>
      <c r="JTW1092" s="278"/>
      <c r="JTX1092" s="278"/>
      <c r="JTY1092" s="278"/>
      <c r="JTZ1092" s="278"/>
      <c r="JUA1092" s="278"/>
      <c r="JUB1092" s="278"/>
      <c r="JUC1092" s="278"/>
      <c r="JUD1092" s="278"/>
      <c r="JUE1092" s="278"/>
      <c r="JUF1092" s="278"/>
      <c r="JUG1092" s="278"/>
      <c r="JUH1092" s="278"/>
      <c r="JUI1092" s="278"/>
      <c r="JUJ1092" s="278"/>
      <c r="JUK1092" s="278"/>
      <c r="JUL1092" s="278"/>
      <c r="JUM1092" s="278"/>
      <c r="JUN1092" s="278"/>
      <c r="JUO1092" s="278"/>
      <c r="JUP1092" s="278"/>
      <c r="JUQ1092" s="278"/>
      <c r="JUR1092" s="278"/>
      <c r="JUS1092" s="278"/>
      <c r="JUT1092" s="278"/>
      <c r="JUU1092" s="278"/>
      <c r="JUV1092" s="278"/>
      <c r="JUW1092" s="278"/>
      <c r="JUX1092" s="278"/>
      <c r="JUY1092" s="278"/>
      <c r="JUZ1092" s="278"/>
      <c r="JVA1092" s="278"/>
      <c r="JVB1092" s="278"/>
      <c r="JVC1092" s="278"/>
      <c r="JVD1092" s="278"/>
      <c r="JVE1092" s="278"/>
      <c r="JVF1092" s="278"/>
      <c r="JVG1092" s="278"/>
      <c r="JVH1092" s="278"/>
      <c r="JVI1092" s="278"/>
      <c r="JVJ1092" s="278"/>
      <c r="JVK1092" s="278"/>
      <c r="JVL1092" s="278"/>
      <c r="JVM1092" s="278"/>
      <c r="JVN1092" s="278"/>
      <c r="JVO1092" s="278"/>
      <c r="JVP1092" s="278"/>
      <c r="JVQ1092" s="278"/>
      <c r="JVR1092" s="278"/>
      <c r="JVS1092" s="278"/>
      <c r="JVT1092" s="278"/>
      <c r="JVU1092" s="278"/>
      <c r="JVV1092" s="278"/>
      <c r="JVW1092" s="278"/>
      <c r="JVX1092" s="278"/>
      <c r="JVY1092" s="278"/>
      <c r="JVZ1092" s="278"/>
      <c r="JWA1092" s="278"/>
      <c r="JWB1092" s="278"/>
      <c r="JWC1092" s="278"/>
      <c r="JWD1092" s="278"/>
      <c r="JWE1092" s="278"/>
      <c r="JWF1092" s="278"/>
      <c r="JWG1092" s="278"/>
      <c r="JWH1092" s="278"/>
      <c r="JWI1092" s="278"/>
      <c r="JWJ1092" s="278"/>
      <c r="JWK1092" s="278"/>
      <c r="JWL1092" s="278"/>
      <c r="JWM1092" s="278"/>
      <c r="JWN1092" s="278"/>
      <c r="JWO1092" s="278"/>
      <c r="JWP1092" s="278"/>
      <c r="JWQ1092" s="278"/>
      <c r="JWR1092" s="278"/>
      <c r="JWS1092" s="278"/>
      <c r="JWT1092" s="278"/>
      <c r="JWU1092" s="278"/>
      <c r="JWV1092" s="278"/>
      <c r="JWW1092" s="278"/>
      <c r="JWX1092" s="278"/>
      <c r="JWY1092" s="278"/>
      <c r="JWZ1092" s="278"/>
      <c r="JXA1092" s="278"/>
      <c r="JXB1092" s="278"/>
      <c r="JXC1092" s="278"/>
      <c r="JXD1092" s="278"/>
      <c r="JXE1092" s="278"/>
      <c r="JXF1092" s="278"/>
      <c r="JXG1092" s="278"/>
      <c r="JXH1092" s="278"/>
      <c r="JXI1092" s="278"/>
      <c r="JXJ1092" s="278"/>
      <c r="JXK1092" s="278"/>
      <c r="JXL1092" s="278"/>
      <c r="JXM1092" s="278"/>
      <c r="JXN1092" s="278"/>
      <c r="JXO1092" s="278"/>
      <c r="JXP1092" s="278"/>
      <c r="JXQ1092" s="278"/>
      <c r="JXR1092" s="278"/>
      <c r="JXS1092" s="278"/>
      <c r="JXT1092" s="278"/>
      <c r="JXU1092" s="278"/>
      <c r="JXV1092" s="278"/>
      <c r="JXW1092" s="278"/>
      <c r="JXX1092" s="278"/>
      <c r="JXY1092" s="278"/>
      <c r="JXZ1092" s="278"/>
      <c r="JYA1092" s="278"/>
      <c r="JYB1092" s="278"/>
      <c r="JYC1092" s="278"/>
      <c r="JYD1092" s="278"/>
      <c r="JYE1092" s="278"/>
      <c r="JYF1092" s="278"/>
      <c r="JYG1092" s="278"/>
      <c r="JYH1092" s="278"/>
      <c r="JYI1092" s="278"/>
      <c r="JYJ1092" s="278"/>
      <c r="JYK1092" s="278"/>
      <c r="JYL1092" s="278"/>
      <c r="JYM1092" s="278"/>
      <c r="JYN1092" s="278"/>
      <c r="JYO1092" s="278"/>
      <c r="JYP1092" s="278"/>
      <c r="JYQ1092" s="278"/>
      <c r="JYR1092" s="278"/>
      <c r="JYS1092" s="278"/>
      <c r="JYT1092" s="278"/>
      <c r="JYU1092" s="278"/>
      <c r="JYV1092" s="278"/>
      <c r="JYW1092" s="278"/>
      <c r="JYX1092" s="278"/>
      <c r="JYY1092" s="278"/>
      <c r="JYZ1092" s="278"/>
      <c r="JZA1092" s="278"/>
      <c r="JZB1092" s="278"/>
      <c r="JZC1092" s="278"/>
      <c r="JZD1092" s="278"/>
      <c r="JZE1092" s="278"/>
      <c r="JZF1092" s="278"/>
      <c r="JZG1092" s="278"/>
      <c r="JZH1092" s="278"/>
      <c r="JZI1092" s="278"/>
      <c r="JZJ1092" s="278"/>
      <c r="JZK1092" s="278"/>
      <c r="JZL1092" s="278"/>
      <c r="JZM1092" s="278"/>
      <c r="JZN1092" s="278"/>
      <c r="JZO1092" s="278"/>
      <c r="JZP1092" s="278"/>
      <c r="JZQ1092" s="278"/>
      <c r="JZR1092" s="278"/>
      <c r="JZS1092" s="278"/>
      <c r="JZT1092" s="278"/>
      <c r="JZU1092" s="278"/>
      <c r="JZV1092" s="278"/>
      <c r="JZW1092" s="278"/>
      <c r="JZX1092" s="278"/>
      <c r="JZY1092" s="278"/>
      <c r="JZZ1092" s="278"/>
      <c r="KAA1092" s="278"/>
      <c r="KAB1092" s="278"/>
      <c r="KAC1092" s="278"/>
      <c r="KAD1092" s="278"/>
      <c r="KAE1092" s="278"/>
      <c r="KAF1092" s="278"/>
      <c r="KAG1092" s="278"/>
      <c r="KAH1092" s="278"/>
      <c r="KAI1092" s="278"/>
      <c r="KAJ1092" s="278"/>
      <c r="KAK1092" s="278"/>
      <c r="KAL1092" s="278"/>
      <c r="KAM1092" s="278"/>
      <c r="KAN1092" s="278"/>
      <c r="KAO1092" s="278"/>
      <c r="KAP1092" s="278"/>
      <c r="KAQ1092" s="278"/>
      <c r="KAR1092" s="278"/>
      <c r="KAS1092" s="278"/>
      <c r="KAT1092" s="278"/>
      <c r="KAU1092" s="278"/>
      <c r="KAV1092" s="278"/>
      <c r="KAW1092" s="278"/>
      <c r="KAX1092" s="278"/>
      <c r="KAY1092" s="278"/>
      <c r="KAZ1092" s="278"/>
      <c r="KBA1092" s="278"/>
      <c r="KBB1092" s="278"/>
      <c r="KBC1092" s="278"/>
      <c r="KBD1092" s="278"/>
      <c r="KBE1092" s="278"/>
      <c r="KBF1092" s="278"/>
      <c r="KBG1092" s="278"/>
      <c r="KBH1092" s="278"/>
      <c r="KBI1092" s="278"/>
      <c r="KBJ1092" s="278"/>
      <c r="KBK1092" s="278"/>
      <c r="KBL1092" s="278"/>
      <c r="KBM1092" s="278"/>
      <c r="KBN1092" s="278"/>
      <c r="KBO1092" s="278"/>
      <c r="KBP1092" s="278"/>
      <c r="KBQ1092" s="278"/>
      <c r="KBR1092" s="278"/>
      <c r="KBS1092" s="278"/>
      <c r="KBT1092" s="278"/>
      <c r="KBU1092" s="278"/>
      <c r="KBV1092" s="278"/>
      <c r="KBW1092" s="278"/>
      <c r="KBX1092" s="278"/>
      <c r="KBY1092" s="278"/>
      <c r="KBZ1092" s="278"/>
      <c r="KCA1092" s="278"/>
      <c r="KCB1092" s="278"/>
      <c r="KCC1092" s="278"/>
      <c r="KCD1092" s="278"/>
      <c r="KCE1092" s="278"/>
      <c r="KCF1092" s="278"/>
      <c r="KCG1092" s="278"/>
      <c r="KCH1092" s="278"/>
      <c r="KCI1092" s="278"/>
      <c r="KCJ1092" s="278"/>
      <c r="KCK1092" s="278"/>
      <c r="KCL1092" s="278"/>
      <c r="KCM1092" s="278"/>
      <c r="KCN1092" s="278"/>
      <c r="KCO1092" s="278"/>
      <c r="KCP1092" s="278"/>
      <c r="KCQ1092" s="278"/>
      <c r="KCR1092" s="278"/>
      <c r="KCS1092" s="278"/>
      <c r="KCT1092" s="278"/>
      <c r="KCU1092" s="278"/>
      <c r="KCV1092" s="278"/>
      <c r="KCW1092" s="278"/>
      <c r="KCX1092" s="278"/>
      <c r="KCY1092" s="278"/>
      <c r="KCZ1092" s="278"/>
      <c r="KDA1092" s="278"/>
      <c r="KDB1092" s="278"/>
      <c r="KDC1092" s="278"/>
      <c r="KDD1092" s="278"/>
      <c r="KDE1092" s="278"/>
      <c r="KDF1092" s="278"/>
      <c r="KDG1092" s="278"/>
      <c r="KDH1092" s="278"/>
      <c r="KDI1092" s="278"/>
      <c r="KDJ1092" s="278"/>
      <c r="KDK1092" s="278"/>
      <c r="KDL1092" s="278"/>
      <c r="KDM1092" s="278"/>
      <c r="KDN1092" s="278"/>
      <c r="KDO1092" s="278"/>
      <c r="KDP1092" s="278"/>
      <c r="KDQ1092" s="278"/>
      <c r="KDR1092" s="278"/>
      <c r="KDS1092" s="278"/>
      <c r="KDT1092" s="278"/>
      <c r="KDU1092" s="278"/>
      <c r="KDV1092" s="278"/>
      <c r="KDW1092" s="278"/>
      <c r="KDX1092" s="278"/>
      <c r="KDY1092" s="278"/>
      <c r="KDZ1092" s="278"/>
      <c r="KEA1092" s="278"/>
      <c r="KEB1092" s="278"/>
      <c r="KEC1092" s="278"/>
      <c r="KED1092" s="278"/>
      <c r="KEE1092" s="278"/>
      <c r="KEF1092" s="278"/>
      <c r="KEG1092" s="278"/>
      <c r="KEH1092" s="278"/>
      <c r="KEI1092" s="278"/>
      <c r="KEJ1092" s="278"/>
      <c r="KEK1092" s="278"/>
      <c r="KEL1092" s="278"/>
      <c r="KEM1092" s="278"/>
      <c r="KEN1092" s="278"/>
      <c r="KEO1092" s="278"/>
      <c r="KEP1092" s="278"/>
      <c r="KEQ1092" s="278"/>
      <c r="KER1092" s="278"/>
      <c r="KES1092" s="278"/>
      <c r="KET1092" s="278"/>
      <c r="KEU1092" s="278"/>
      <c r="KEV1092" s="278"/>
      <c r="KEW1092" s="278"/>
      <c r="KEX1092" s="278"/>
      <c r="KEY1092" s="278"/>
      <c r="KEZ1092" s="278"/>
      <c r="KFA1092" s="278"/>
      <c r="KFB1092" s="278"/>
      <c r="KFC1092" s="278"/>
      <c r="KFD1092" s="278"/>
      <c r="KFE1092" s="278"/>
      <c r="KFF1092" s="278"/>
      <c r="KFG1092" s="278"/>
      <c r="KFH1092" s="278"/>
      <c r="KFI1092" s="278"/>
      <c r="KFJ1092" s="278"/>
      <c r="KFK1092" s="278"/>
      <c r="KFL1092" s="278"/>
      <c r="KFM1092" s="278"/>
      <c r="KFN1092" s="278"/>
      <c r="KFO1092" s="278"/>
      <c r="KFP1092" s="278"/>
      <c r="KFQ1092" s="278"/>
      <c r="KFR1092" s="278"/>
      <c r="KFS1092" s="278"/>
      <c r="KFT1092" s="278"/>
      <c r="KFU1092" s="278"/>
      <c r="KFV1092" s="278"/>
      <c r="KFW1092" s="278"/>
      <c r="KFX1092" s="278"/>
      <c r="KFY1092" s="278"/>
      <c r="KFZ1092" s="278"/>
      <c r="KGA1092" s="278"/>
      <c r="KGB1092" s="278"/>
      <c r="KGC1092" s="278"/>
      <c r="KGD1092" s="278"/>
      <c r="KGE1092" s="278"/>
      <c r="KGF1092" s="278"/>
      <c r="KGG1092" s="278"/>
      <c r="KGH1092" s="278"/>
      <c r="KGI1092" s="278"/>
      <c r="KGJ1092" s="278"/>
      <c r="KGK1092" s="278"/>
      <c r="KGL1092" s="278"/>
      <c r="KGM1092" s="278"/>
      <c r="KGN1092" s="278"/>
      <c r="KGO1092" s="278"/>
      <c r="KGP1092" s="278"/>
      <c r="KGQ1092" s="278"/>
      <c r="KGR1092" s="278"/>
      <c r="KGS1092" s="278"/>
      <c r="KGT1092" s="278"/>
      <c r="KGU1092" s="278"/>
      <c r="KGV1092" s="278"/>
      <c r="KGW1092" s="278"/>
      <c r="KGX1092" s="278"/>
      <c r="KGY1092" s="278"/>
      <c r="KGZ1092" s="278"/>
      <c r="KHA1092" s="278"/>
      <c r="KHB1092" s="278"/>
      <c r="KHC1092" s="278"/>
      <c r="KHD1092" s="278"/>
      <c r="KHE1092" s="278"/>
      <c r="KHF1092" s="278"/>
      <c r="KHG1092" s="278"/>
      <c r="KHH1092" s="278"/>
      <c r="KHI1092" s="278"/>
      <c r="KHJ1092" s="278"/>
      <c r="KHK1092" s="278"/>
      <c r="KHL1092" s="278"/>
      <c r="KHM1092" s="278"/>
      <c r="KHN1092" s="278"/>
      <c r="KHO1092" s="278"/>
      <c r="KHP1092" s="278"/>
      <c r="KHQ1092" s="278"/>
      <c r="KHR1092" s="278"/>
      <c r="KHS1092" s="278"/>
      <c r="KHT1092" s="278"/>
      <c r="KHU1092" s="278"/>
      <c r="KHV1092" s="278"/>
      <c r="KHW1092" s="278"/>
      <c r="KHX1092" s="278"/>
      <c r="KHY1092" s="278"/>
      <c r="KHZ1092" s="278"/>
      <c r="KIA1092" s="278"/>
      <c r="KIB1092" s="278"/>
      <c r="KIC1092" s="278"/>
      <c r="KID1092" s="278"/>
      <c r="KIE1092" s="278"/>
      <c r="KIF1092" s="278"/>
      <c r="KIG1092" s="278"/>
      <c r="KIH1092" s="278"/>
      <c r="KII1092" s="278"/>
      <c r="KIJ1092" s="278"/>
      <c r="KIK1092" s="278"/>
      <c r="KIL1092" s="278"/>
      <c r="KIM1092" s="278"/>
      <c r="KIN1092" s="278"/>
      <c r="KIO1092" s="278"/>
      <c r="KIP1092" s="278"/>
      <c r="KIQ1092" s="278"/>
      <c r="KIR1092" s="278"/>
      <c r="KIS1092" s="278"/>
      <c r="KIT1092" s="278"/>
      <c r="KIU1092" s="278"/>
      <c r="KIV1092" s="278"/>
      <c r="KIW1092" s="278"/>
      <c r="KIX1092" s="278"/>
      <c r="KIY1092" s="278"/>
      <c r="KIZ1092" s="278"/>
      <c r="KJA1092" s="278"/>
      <c r="KJB1092" s="278"/>
      <c r="KJC1092" s="278"/>
      <c r="KJD1092" s="278"/>
      <c r="KJE1092" s="278"/>
      <c r="KJF1092" s="278"/>
      <c r="KJG1092" s="278"/>
      <c r="KJH1092" s="278"/>
      <c r="KJI1092" s="278"/>
      <c r="KJJ1092" s="278"/>
      <c r="KJK1092" s="278"/>
      <c r="KJL1092" s="278"/>
      <c r="KJM1092" s="278"/>
      <c r="KJN1092" s="278"/>
      <c r="KJO1092" s="278"/>
      <c r="KJP1092" s="278"/>
      <c r="KJQ1092" s="278"/>
      <c r="KJR1092" s="278"/>
      <c r="KJS1092" s="278"/>
      <c r="KJT1092" s="278"/>
      <c r="KJU1092" s="278"/>
      <c r="KJV1092" s="278"/>
      <c r="KJW1092" s="278"/>
      <c r="KJX1092" s="278"/>
      <c r="KJY1092" s="278"/>
      <c r="KJZ1092" s="278"/>
      <c r="KKA1092" s="278"/>
      <c r="KKB1092" s="278"/>
      <c r="KKC1092" s="278"/>
      <c r="KKD1092" s="278"/>
      <c r="KKE1092" s="278"/>
      <c r="KKF1092" s="278"/>
      <c r="KKG1092" s="278"/>
      <c r="KKH1092" s="278"/>
      <c r="KKI1092" s="278"/>
      <c r="KKJ1092" s="278"/>
      <c r="KKK1092" s="278"/>
      <c r="KKL1092" s="278"/>
      <c r="KKM1092" s="278"/>
      <c r="KKN1092" s="278"/>
      <c r="KKO1092" s="278"/>
      <c r="KKP1092" s="278"/>
      <c r="KKQ1092" s="278"/>
      <c r="KKR1092" s="278"/>
      <c r="KKS1092" s="278"/>
      <c r="KKT1092" s="278"/>
      <c r="KKU1092" s="278"/>
      <c r="KKV1092" s="278"/>
      <c r="KKW1092" s="278"/>
      <c r="KKX1092" s="278"/>
      <c r="KKY1092" s="278"/>
      <c r="KKZ1092" s="278"/>
      <c r="KLA1092" s="278"/>
      <c r="KLB1092" s="278"/>
      <c r="KLC1092" s="278"/>
      <c r="KLD1092" s="278"/>
      <c r="KLE1092" s="278"/>
      <c r="KLF1092" s="278"/>
      <c r="KLG1092" s="278"/>
      <c r="KLH1092" s="278"/>
      <c r="KLI1092" s="278"/>
      <c r="KLJ1092" s="278"/>
      <c r="KLK1092" s="278"/>
      <c r="KLL1092" s="278"/>
      <c r="KLM1092" s="278"/>
      <c r="KLN1092" s="278"/>
      <c r="KLO1092" s="278"/>
      <c r="KLP1092" s="278"/>
      <c r="KLQ1092" s="278"/>
      <c r="KLR1092" s="278"/>
      <c r="KLS1092" s="278"/>
      <c r="KLT1092" s="278"/>
      <c r="KLU1092" s="278"/>
      <c r="KLV1092" s="278"/>
      <c r="KLW1092" s="278"/>
      <c r="KLX1092" s="278"/>
      <c r="KLY1092" s="278"/>
      <c r="KLZ1092" s="278"/>
      <c r="KMA1092" s="278"/>
      <c r="KMB1092" s="278"/>
      <c r="KMC1092" s="278"/>
      <c r="KMD1092" s="278"/>
      <c r="KME1092" s="278"/>
      <c r="KMF1092" s="278"/>
      <c r="KMG1092" s="278"/>
      <c r="KMH1092" s="278"/>
      <c r="KMI1092" s="278"/>
      <c r="KMJ1092" s="278"/>
      <c r="KMK1092" s="278"/>
      <c r="KML1092" s="278"/>
      <c r="KMM1092" s="278"/>
      <c r="KMN1092" s="278"/>
      <c r="KMO1092" s="278"/>
      <c r="KMP1092" s="278"/>
      <c r="KMQ1092" s="278"/>
      <c r="KMR1092" s="278"/>
      <c r="KMS1092" s="278"/>
      <c r="KMT1092" s="278"/>
      <c r="KMU1092" s="278"/>
      <c r="KMV1092" s="278"/>
      <c r="KMW1092" s="278"/>
      <c r="KMX1092" s="278"/>
      <c r="KMY1092" s="278"/>
      <c r="KMZ1092" s="278"/>
      <c r="KNA1092" s="278"/>
      <c r="KNB1092" s="278"/>
      <c r="KNC1092" s="278"/>
      <c r="KND1092" s="278"/>
      <c r="KNE1092" s="278"/>
      <c r="KNF1092" s="278"/>
      <c r="KNG1092" s="278"/>
      <c r="KNH1092" s="278"/>
      <c r="KNI1092" s="278"/>
      <c r="KNJ1092" s="278"/>
      <c r="KNK1092" s="278"/>
      <c r="KNL1092" s="278"/>
      <c r="KNM1092" s="278"/>
      <c r="KNN1092" s="278"/>
      <c r="KNO1092" s="278"/>
      <c r="KNP1092" s="278"/>
      <c r="KNQ1092" s="278"/>
      <c r="KNR1092" s="278"/>
      <c r="KNS1092" s="278"/>
      <c r="KNT1092" s="278"/>
      <c r="KNU1092" s="278"/>
      <c r="KNV1092" s="278"/>
      <c r="KNW1092" s="278"/>
      <c r="KNX1092" s="278"/>
      <c r="KNY1092" s="278"/>
      <c r="KNZ1092" s="278"/>
      <c r="KOA1092" s="278"/>
      <c r="KOB1092" s="278"/>
      <c r="KOC1092" s="278"/>
      <c r="KOD1092" s="278"/>
      <c r="KOE1092" s="278"/>
      <c r="KOF1092" s="278"/>
      <c r="KOG1092" s="278"/>
      <c r="KOH1092" s="278"/>
      <c r="KOI1092" s="278"/>
      <c r="KOJ1092" s="278"/>
      <c r="KOK1092" s="278"/>
      <c r="KOL1092" s="278"/>
      <c r="KOM1092" s="278"/>
      <c r="KON1092" s="278"/>
      <c r="KOO1092" s="278"/>
      <c r="KOP1092" s="278"/>
      <c r="KOQ1092" s="278"/>
      <c r="KOR1092" s="278"/>
      <c r="KOS1092" s="278"/>
      <c r="KOT1092" s="278"/>
      <c r="KOU1092" s="278"/>
      <c r="KOV1092" s="278"/>
      <c r="KOW1092" s="278"/>
      <c r="KOX1092" s="278"/>
      <c r="KOY1092" s="278"/>
      <c r="KOZ1092" s="278"/>
      <c r="KPA1092" s="278"/>
      <c r="KPB1092" s="278"/>
      <c r="KPC1092" s="278"/>
      <c r="KPD1092" s="278"/>
      <c r="KPE1092" s="278"/>
      <c r="KPF1092" s="278"/>
      <c r="KPG1092" s="278"/>
      <c r="KPH1092" s="278"/>
      <c r="KPI1092" s="278"/>
      <c r="KPJ1092" s="278"/>
      <c r="KPK1092" s="278"/>
      <c r="KPL1092" s="278"/>
      <c r="KPM1092" s="278"/>
      <c r="KPN1092" s="278"/>
      <c r="KPO1092" s="278"/>
      <c r="KPP1092" s="278"/>
      <c r="KPQ1092" s="278"/>
      <c r="KPR1092" s="278"/>
      <c r="KPS1092" s="278"/>
      <c r="KPT1092" s="278"/>
      <c r="KPU1092" s="278"/>
      <c r="KPV1092" s="278"/>
      <c r="KPW1092" s="278"/>
      <c r="KPX1092" s="278"/>
      <c r="KPY1092" s="278"/>
      <c r="KPZ1092" s="278"/>
      <c r="KQA1092" s="278"/>
      <c r="KQB1092" s="278"/>
      <c r="KQC1092" s="278"/>
      <c r="KQD1092" s="278"/>
      <c r="KQE1092" s="278"/>
      <c r="KQF1092" s="278"/>
      <c r="KQG1092" s="278"/>
      <c r="KQH1092" s="278"/>
      <c r="KQI1092" s="278"/>
      <c r="KQJ1092" s="278"/>
      <c r="KQK1092" s="278"/>
      <c r="KQL1092" s="278"/>
      <c r="KQM1092" s="278"/>
      <c r="KQN1092" s="278"/>
      <c r="KQO1092" s="278"/>
      <c r="KQP1092" s="278"/>
      <c r="KQQ1092" s="278"/>
      <c r="KQR1092" s="278"/>
      <c r="KQS1092" s="278"/>
      <c r="KQT1092" s="278"/>
      <c r="KQU1092" s="278"/>
      <c r="KQV1092" s="278"/>
      <c r="KQW1092" s="278"/>
      <c r="KQX1092" s="278"/>
      <c r="KQY1092" s="278"/>
      <c r="KQZ1092" s="278"/>
      <c r="KRA1092" s="278"/>
      <c r="KRB1092" s="278"/>
      <c r="KRC1092" s="278"/>
      <c r="KRD1092" s="278"/>
      <c r="KRE1092" s="278"/>
      <c r="KRF1092" s="278"/>
      <c r="KRG1092" s="278"/>
      <c r="KRH1092" s="278"/>
      <c r="KRI1092" s="278"/>
      <c r="KRJ1092" s="278"/>
      <c r="KRK1092" s="278"/>
      <c r="KRL1092" s="278"/>
      <c r="KRM1092" s="278"/>
      <c r="KRN1092" s="278"/>
      <c r="KRO1092" s="278"/>
      <c r="KRP1092" s="278"/>
      <c r="KRQ1092" s="278"/>
      <c r="KRR1092" s="278"/>
      <c r="KRS1092" s="278"/>
      <c r="KRT1092" s="278"/>
      <c r="KRU1092" s="278"/>
      <c r="KRV1092" s="278"/>
      <c r="KRW1092" s="278"/>
      <c r="KRX1092" s="278"/>
      <c r="KRY1092" s="278"/>
      <c r="KRZ1092" s="278"/>
      <c r="KSA1092" s="278"/>
      <c r="KSB1092" s="278"/>
      <c r="KSC1092" s="278"/>
      <c r="KSD1092" s="278"/>
      <c r="KSE1092" s="278"/>
      <c r="KSF1092" s="278"/>
      <c r="KSG1092" s="278"/>
      <c r="KSH1092" s="278"/>
      <c r="KSI1092" s="278"/>
      <c r="KSJ1092" s="278"/>
      <c r="KSK1092" s="278"/>
      <c r="KSL1092" s="278"/>
      <c r="KSM1092" s="278"/>
      <c r="KSN1092" s="278"/>
      <c r="KSO1092" s="278"/>
      <c r="KSP1092" s="278"/>
      <c r="KSQ1092" s="278"/>
      <c r="KSR1092" s="278"/>
      <c r="KSS1092" s="278"/>
      <c r="KST1092" s="278"/>
      <c r="KSU1092" s="278"/>
      <c r="KSV1092" s="278"/>
      <c r="KSW1092" s="278"/>
      <c r="KSX1092" s="278"/>
      <c r="KSY1092" s="278"/>
      <c r="KSZ1092" s="278"/>
      <c r="KTA1092" s="278"/>
      <c r="KTB1092" s="278"/>
      <c r="KTC1092" s="278"/>
      <c r="KTD1092" s="278"/>
      <c r="KTE1092" s="278"/>
      <c r="KTF1092" s="278"/>
      <c r="KTG1092" s="278"/>
      <c r="KTH1092" s="278"/>
      <c r="KTI1092" s="278"/>
      <c r="KTJ1092" s="278"/>
      <c r="KTK1092" s="278"/>
      <c r="KTL1092" s="278"/>
      <c r="KTM1092" s="278"/>
      <c r="KTN1092" s="278"/>
      <c r="KTO1092" s="278"/>
      <c r="KTP1092" s="278"/>
      <c r="KTQ1092" s="278"/>
      <c r="KTR1092" s="278"/>
      <c r="KTS1092" s="278"/>
      <c r="KTT1092" s="278"/>
      <c r="KTU1092" s="278"/>
      <c r="KTV1092" s="278"/>
      <c r="KTW1092" s="278"/>
      <c r="KTX1092" s="278"/>
      <c r="KTY1092" s="278"/>
      <c r="KTZ1092" s="278"/>
      <c r="KUA1092" s="278"/>
      <c r="KUB1092" s="278"/>
      <c r="KUC1092" s="278"/>
      <c r="KUD1092" s="278"/>
      <c r="KUE1092" s="278"/>
      <c r="KUF1092" s="278"/>
      <c r="KUG1092" s="278"/>
      <c r="KUH1092" s="278"/>
      <c r="KUI1092" s="278"/>
      <c r="KUJ1092" s="278"/>
      <c r="KUK1092" s="278"/>
      <c r="KUL1092" s="278"/>
      <c r="KUM1092" s="278"/>
      <c r="KUN1092" s="278"/>
      <c r="KUO1092" s="278"/>
      <c r="KUP1092" s="278"/>
      <c r="KUQ1092" s="278"/>
      <c r="KUR1092" s="278"/>
      <c r="KUS1092" s="278"/>
      <c r="KUT1092" s="278"/>
      <c r="KUU1092" s="278"/>
      <c r="KUV1092" s="278"/>
      <c r="KUW1092" s="278"/>
      <c r="KUX1092" s="278"/>
      <c r="KUY1092" s="278"/>
      <c r="KUZ1092" s="278"/>
      <c r="KVA1092" s="278"/>
      <c r="KVB1092" s="278"/>
      <c r="KVC1092" s="278"/>
      <c r="KVD1092" s="278"/>
      <c r="KVE1092" s="278"/>
      <c r="KVF1092" s="278"/>
      <c r="KVG1092" s="278"/>
      <c r="KVH1092" s="278"/>
      <c r="KVI1092" s="278"/>
      <c r="KVJ1092" s="278"/>
      <c r="KVK1092" s="278"/>
      <c r="KVL1092" s="278"/>
      <c r="KVM1092" s="278"/>
      <c r="KVN1092" s="278"/>
      <c r="KVO1092" s="278"/>
      <c r="KVP1092" s="278"/>
      <c r="KVQ1092" s="278"/>
      <c r="KVR1092" s="278"/>
      <c r="KVS1092" s="278"/>
      <c r="KVT1092" s="278"/>
      <c r="KVU1092" s="278"/>
      <c r="KVV1092" s="278"/>
      <c r="KVW1092" s="278"/>
      <c r="KVX1092" s="278"/>
      <c r="KVY1092" s="278"/>
      <c r="KVZ1092" s="278"/>
      <c r="KWA1092" s="278"/>
      <c r="KWB1092" s="278"/>
      <c r="KWC1092" s="278"/>
      <c r="KWD1092" s="278"/>
      <c r="KWE1092" s="278"/>
      <c r="KWF1092" s="278"/>
      <c r="KWG1092" s="278"/>
      <c r="KWH1092" s="278"/>
      <c r="KWI1092" s="278"/>
      <c r="KWJ1092" s="278"/>
      <c r="KWK1092" s="278"/>
      <c r="KWL1092" s="278"/>
      <c r="KWM1092" s="278"/>
      <c r="KWN1092" s="278"/>
      <c r="KWO1092" s="278"/>
      <c r="KWP1092" s="278"/>
      <c r="KWQ1092" s="278"/>
      <c r="KWR1092" s="278"/>
      <c r="KWS1092" s="278"/>
      <c r="KWT1092" s="278"/>
      <c r="KWU1092" s="278"/>
      <c r="KWV1092" s="278"/>
      <c r="KWW1092" s="278"/>
      <c r="KWX1092" s="278"/>
      <c r="KWY1092" s="278"/>
      <c r="KWZ1092" s="278"/>
      <c r="KXA1092" s="278"/>
      <c r="KXB1092" s="278"/>
      <c r="KXC1092" s="278"/>
      <c r="KXD1092" s="278"/>
      <c r="KXE1092" s="278"/>
      <c r="KXF1092" s="278"/>
      <c r="KXG1092" s="278"/>
      <c r="KXH1092" s="278"/>
      <c r="KXI1092" s="278"/>
      <c r="KXJ1092" s="278"/>
      <c r="KXK1092" s="278"/>
      <c r="KXL1092" s="278"/>
      <c r="KXM1092" s="278"/>
      <c r="KXN1092" s="278"/>
      <c r="KXO1092" s="278"/>
      <c r="KXP1092" s="278"/>
      <c r="KXQ1092" s="278"/>
      <c r="KXR1092" s="278"/>
      <c r="KXS1092" s="278"/>
      <c r="KXT1092" s="278"/>
      <c r="KXU1092" s="278"/>
      <c r="KXV1092" s="278"/>
      <c r="KXW1092" s="278"/>
      <c r="KXX1092" s="278"/>
      <c r="KXY1092" s="278"/>
      <c r="KXZ1092" s="278"/>
      <c r="KYA1092" s="278"/>
      <c r="KYB1092" s="278"/>
      <c r="KYC1092" s="278"/>
      <c r="KYD1092" s="278"/>
      <c r="KYE1092" s="278"/>
      <c r="KYF1092" s="278"/>
      <c r="KYG1092" s="278"/>
      <c r="KYH1092" s="278"/>
      <c r="KYI1092" s="278"/>
      <c r="KYJ1092" s="278"/>
      <c r="KYK1092" s="278"/>
      <c r="KYL1092" s="278"/>
      <c r="KYM1092" s="278"/>
      <c r="KYN1092" s="278"/>
      <c r="KYO1092" s="278"/>
      <c r="KYP1092" s="278"/>
      <c r="KYQ1092" s="278"/>
      <c r="KYR1092" s="278"/>
      <c r="KYS1092" s="278"/>
      <c r="KYT1092" s="278"/>
      <c r="KYU1092" s="278"/>
      <c r="KYV1092" s="278"/>
      <c r="KYW1092" s="278"/>
      <c r="KYX1092" s="278"/>
      <c r="KYY1092" s="278"/>
      <c r="KYZ1092" s="278"/>
      <c r="KZA1092" s="278"/>
      <c r="KZB1092" s="278"/>
      <c r="KZC1092" s="278"/>
      <c r="KZD1092" s="278"/>
      <c r="KZE1092" s="278"/>
      <c r="KZF1092" s="278"/>
      <c r="KZG1092" s="278"/>
      <c r="KZH1092" s="278"/>
      <c r="KZI1092" s="278"/>
      <c r="KZJ1092" s="278"/>
      <c r="KZK1092" s="278"/>
      <c r="KZL1092" s="278"/>
      <c r="KZM1092" s="278"/>
      <c r="KZN1092" s="278"/>
      <c r="KZO1092" s="278"/>
      <c r="KZP1092" s="278"/>
      <c r="KZQ1092" s="278"/>
      <c r="KZR1092" s="278"/>
      <c r="KZS1092" s="278"/>
      <c r="KZT1092" s="278"/>
      <c r="KZU1092" s="278"/>
      <c r="KZV1092" s="278"/>
      <c r="KZW1092" s="278"/>
      <c r="KZX1092" s="278"/>
      <c r="KZY1092" s="278"/>
      <c r="KZZ1092" s="278"/>
      <c r="LAA1092" s="278"/>
      <c r="LAB1092" s="278"/>
      <c r="LAC1092" s="278"/>
      <c r="LAD1092" s="278"/>
      <c r="LAE1092" s="278"/>
      <c r="LAF1092" s="278"/>
      <c r="LAG1092" s="278"/>
      <c r="LAH1092" s="278"/>
      <c r="LAI1092" s="278"/>
      <c r="LAJ1092" s="278"/>
      <c r="LAK1092" s="278"/>
      <c r="LAL1092" s="278"/>
      <c r="LAM1092" s="278"/>
      <c r="LAN1092" s="278"/>
      <c r="LAO1092" s="278"/>
      <c r="LAP1092" s="278"/>
      <c r="LAQ1092" s="278"/>
      <c r="LAR1092" s="278"/>
      <c r="LAS1092" s="278"/>
      <c r="LAT1092" s="278"/>
      <c r="LAU1092" s="278"/>
      <c r="LAV1092" s="278"/>
      <c r="LAW1092" s="278"/>
      <c r="LAX1092" s="278"/>
      <c r="LAY1092" s="278"/>
      <c r="LAZ1092" s="278"/>
      <c r="LBA1092" s="278"/>
      <c r="LBB1092" s="278"/>
      <c r="LBC1092" s="278"/>
      <c r="LBD1092" s="278"/>
      <c r="LBE1092" s="278"/>
      <c r="LBF1092" s="278"/>
      <c r="LBG1092" s="278"/>
      <c r="LBH1092" s="278"/>
      <c r="LBI1092" s="278"/>
      <c r="LBJ1092" s="278"/>
      <c r="LBK1092" s="278"/>
      <c r="LBL1092" s="278"/>
      <c r="LBM1092" s="278"/>
      <c r="LBN1092" s="278"/>
      <c r="LBO1092" s="278"/>
      <c r="LBP1092" s="278"/>
      <c r="LBQ1092" s="278"/>
      <c r="LBR1092" s="278"/>
      <c r="LBS1092" s="278"/>
      <c r="LBT1092" s="278"/>
      <c r="LBU1092" s="278"/>
      <c r="LBV1092" s="278"/>
      <c r="LBW1092" s="278"/>
      <c r="LBX1092" s="278"/>
      <c r="LBY1092" s="278"/>
      <c r="LBZ1092" s="278"/>
      <c r="LCA1092" s="278"/>
      <c r="LCB1092" s="278"/>
      <c r="LCC1092" s="278"/>
      <c r="LCD1092" s="278"/>
      <c r="LCE1092" s="278"/>
      <c r="LCF1092" s="278"/>
      <c r="LCG1092" s="278"/>
      <c r="LCH1092" s="278"/>
      <c r="LCI1092" s="278"/>
      <c r="LCJ1092" s="278"/>
      <c r="LCK1092" s="278"/>
      <c r="LCL1092" s="278"/>
      <c r="LCM1092" s="278"/>
      <c r="LCN1092" s="278"/>
      <c r="LCO1092" s="278"/>
      <c r="LCP1092" s="278"/>
      <c r="LCQ1092" s="278"/>
      <c r="LCR1092" s="278"/>
      <c r="LCS1092" s="278"/>
      <c r="LCT1092" s="278"/>
      <c r="LCU1092" s="278"/>
      <c r="LCV1092" s="278"/>
      <c r="LCW1092" s="278"/>
      <c r="LCX1092" s="278"/>
      <c r="LCY1092" s="278"/>
      <c r="LCZ1092" s="278"/>
      <c r="LDA1092" s="278"/>
      <c r="LDB1092" s="278"/>
      <c r="LDC1092" s="278"/>
      <c r="LDD1092" s="278"/>
      <c r="LDE1092" s="278"/>
      <c r="LDF1092" s="278"/>
      <c r="LDG1092" s="278"/>
      <c r="LDH1092" s="278"/>
      <c r="LDI1092" s="278"/>
      <c r="LDJ1092" s="278"/>
      <c r="LDK1092" s="278"/>
      <c r="LDL1092" s="278"/>
      <c r="LDM1092" s="278"/>
      <c r="LDN1092" s="278"/>
      <c r="LDO1092" s="278"/>
      <c r="LDP1092" s="278"/>
      <c r="LDQ1092" s="278"/>
      <c r="LDR1092" s="278"/>
      <c r="LDS1092" s="278"/>
      <c r="LDT1092" s="278"/>
      <c r="LDU1092" s="278"/>
      <c r="LDV1092" s="278"/>
      <c r="LDW1092" s="278"/>
      <c r="LDX1092" s="278"/>
      <c r="LDY1092" s="278"/>
      <c r="LDZ1092" s="278"/>
      <c r="LEA1092" s="278"/>
      <c r="LEB1092" s="278"/>
      <c r="LEC1092" s="278"/>
      <c r="LED1092" s="278"/>
      <c r="LEE1092" s="278"/>
      <c r="LEF1092" s="278"/>
      <c r="LEG1092" s="278"/>
      <c r="LEH1092" s="278"/>
      <c r="LEI1092" s="278"/>
      <c r="LEJ1092" s="278"/>
      <c r="LEK1092" s="278"/>
      <c r="LEL1092" s="278"/>
      <c r="LEM1092" s="278"/>
      <c r="LEN1092" s="278"/>
      <c r="LEO1092" s="278"/>
      <c r="LEP1092" s="278"/>
      <c r="LEQ1092" s="278"/>
      <c r="LER1092" s="278"/>
      <c r="LES1092" s="278"/>
      <c r="LET1092" s="278"/>
      <c r="LEU1092" s="278"/>
      <c r="LEV1092" s="278"/>
      <c r="LEW1092" s="278"/>
      <c r="LEX1092" s="278"/>
      <c r="LEY1092" s="278"/>
      <c r="LEZ1092" s="278"/>
      <c r="LFA1092" s="278"/>
      <c r="LFB1092" s="278"/>
      <c r="LFC1092" s="278"/>
      <c r="LFD1092" s="278"/>
      <c r="LFE1092" s="278"/>
      <c r="LFF1092" s="278"/>
      <c r="LFG1092" s="278"/>
      <c r="LFH1092" s="278"/>
      <c r="LFI1092" s="278"/>
      <c r="LFJ1092" s="278"/>
      <c r="LFK1092" s="278"/>
      <c r="LFL1092" s="278"/>
      <c r="LFM1092" s="278"/>
      <c r="LFN1092" s="278"/>
      <c r="LFO1092" s="278"/>
      <c r="LFP1092" s="278"/>
      <c r="LFQ1092" s="278"/>
      <c r="LFR1092" s="278"/>
      <c r="LFS1092" s="278"/>
      <c r="LFT1092" s="278"/>
      <c r="LFU1092" s="278"/>
      <c r="LFV1092" s="278"/>
      <c r="LFW1092" s="278"/>
      <c r="LFX1092" s="278"/>
      <c r="LFY1092" s="278"/>
      <c r="LFZ1092" s="278"/>
      <c r="LGA1092" s="278"/>
      <c r="LGB1092" s="278"/>
      <c r="LGC1092" s="278"/>
      <c r="LGD1092" s="278"/>
      <c r="LGE1092" s="278"/>
      <c r="LGF1092" s="278"/>
      <c r="LGG1092" s="278"/>
      <c r="LGH1092" s="278"/>
      <c r="LGI1092" s="278"/>
      <c r="LGJ1092" s="278"/>
      <c r="LGK1092" s="278"/>
      <c r="LGL1092" s="278"/>
      <c r="LGM1092" s="278"/>
      <c r="LGN1092" s="278"/>
      <c r="LGO1092" s="278"/>
      <c r="LGP1092" s="278"/>
      <c r="LGQ1092" s="278"/>
      <c r="LGR1092" s="278"/>
      <c r="LGS1092" s="278"/>
      <c r="LGT1092" s="278"/>
      <c r="LGU1092" s="278"/>
      <c r="LGV1092" s="278"/>
      <c r="LGW1092" s="278"/>
      <c r="LGX1092" s="278"/>
      <c r="LGY1092" s="278"/>
      <c r="LGZ1092" s="278"/>
      <c r="LHA1092" s="278"/>
      <c r="LHB1092" s="278"/>
      <c r="LHC1092" s="278"/>
      <c r="LHD1092" s="278"/>
      <c r="LHE1092" s="278"/>
      <c r="LHF1092" s="278"/>
      <c r="LHG1092" s="278"/>
      <c r="LHH1092" s="278"/>
      <c r="LHI1092" s="278"/>
      <c r="LHJ1092" s="278"/>
      <c r="LHK1092" s="278"/>
      <c r="LHL1092" s="278"/>
      <c r="LHM1092" s="278"/>
      <c r="LHN1092" s="278"/>
      <c r="LHO1092" s="278"/>
      <c r="LHP1092" s="278"/>
      <c r="LHQ1092" s="278"/>
      <c r="LHR1092" s="278"/>
      <c r="LHS1092" s="278"/>
      <c r="LHT1092" s="278"/>
      <c r="LHU1092" s="278"/>
      <c r="LHV1092" s="278"/>
      <c r="LHW1092" s="278"/>
      <c r="LHX1092" s="278"/>
      <c r="LHY1092" s="278"/>
      <c r="LHZ1092" s="278"/>
      <c r="LIA1092" s="278"/>
      <c r="LIB1092" s="278"/>
      <c r="LIC1092" s="278"/>
      <c r="LID1092" s="278"/>
      <c r="LIE1092" s="278"/>
      <c r="LIF1092" s="278"/>
      <c r="LIG1092" s="278"/>
      <c r="LIH1092" s="278"/>
      <c r="LII1092" s="278"/>
      <c r="LIJ1092" s="278"/>
      <c r="LIK1092" s="278"/>
      <c r="LIL1092" s="278"/>
      <c r="LIM1092" s="278"/>
      <c r="LIN1092" s="278"/>
      <c r="LIO1092" s="278"/>
      <c r="LIP1092" s="278"/>
      <c r="LIQ1092" s="278"/>
      <c r="LIR1092" s="278"/>
      <c r="LIS1092" s="278"/>
      <c r="LIT1092" s="278"/>
      <c r="LIU1092" s="278"/>
      <c r="LIV1092" s="278"/>
      <c r="LIW1092" s="278"/>
      <c r="LIX1092" s="278"/>
      <c r="LIY1092" s="278"/>
      <c r="LIZ1092" s="278"/>
      <c r="LJA1092" s="278"/>
      <c r="LJB1092" s="278"/>
      <c r="LJC1092" s="278"/>
      <c r="LJD1092" s="278"/>
      <c r="LJE1092" s="278"/>
      <c r="LJF1092" s="278"/>
      <c r="LJG1092" s="278"/>
      <c r="LJH1092" s="278"/>
      <c r="LJI1092" s="278"/>
      <c r="LJJ1092" s="278"/>
      <c r="LJK1092" s="278"/>
      <c r="LJL1092" s="278"/>
      <c r="LJM1092" s="278"/>
      <c r="LJN1092" s="278"/>
      <c r="LJO1092" s="278"/>
      <c r="LJP1092" s="278"/>
      <c r="LJQ1092" s="278"/>
      <c r="LJR1092" s="278"/>
      <c r="LJS1092" s="278"/>
      <c r="LJT1092" s="278"/>
      <c r="LJU1092" s="278"/>
      <c r="LJV1092" s="278"/>
      <c r="LJW1092" s="278"/>
      <c r="LJX1092" s="278"/>
      <c r="LJY1092" s="278"/>
      <c r="LJZ1092" s="278"/>
      <c r="LKA1092" s="278"/>
      <c r="LKB1092" s="278"/>
      <c r="LKC1092" s="278"/>
      <c r="LKD1092" s="278"/>
      <c r="LKE1092" s="278"/>
      <c r="LKF1092" s="278"/>
      <c r="LKG1092" s="278"/>
      <c r="LKH1092" s="278"/>
      <c r="LKI1092" s="278"/>
      <c r="LKJ1092" s="278"/>
      <c r="LKK1092" s="278"/>
      <c r="LKL1092" s="278"/>
      <c r="LKM1092" s="278"/>
      <c r="LKN1092" s="278"/>
      <c r="LKO1092" s="278"/>
      <c r="LKP1092" s="278"/>
      <c r="LKQ1092" s="278"/>
      <c r="LKR1092" s="278"/>
      <c r="LKS1092" s="278"/>
      <c r="LKT1092" s="278"/>
      <c r="LKU1092" s="278"/>
      <c r="LKV1092" s="278"/>
      <c r="LKW1092" s="278"/>
      <c r="LKX1092" s="278"/>
      <c r="LKY1092" s="278"/>
      <c r="LKZ1092" s="278"/>
      <c r="LLA1092" s="278"/>
      <c r="LLB1092" s="278"/>
      <c r="LLC1092" s="278"/>
      <c r="LLD1092" s="278"/>
      <c r="LLE1092" s="278"/>
      <c r="LLF1092" s="278"/>
      <c r="LLG1092" s="278"/>
      <c r="LLH1092" s="278"/>
      <c r="LLI1092" s="278"/>
      <c r="LLJ1092" s="278"/>
      <c r="LLK1092" s="278"/>
      <c r="LLL1092" s="278"/>
      <c r="LLM1092" s="278"/>
      <c r="LLN1092" s="278"/>
      <c r="LLO1092" s="278"/>
      <c r="LLP1092" s="278"/>
      <c r="LLQ1092" s="278"/>
      <c r="LLR1092" s="278"/>
      <c r="LLS1092" s="278"/>
      <c r="LLT1092" s="278"/>
      <c r="LLU1092" s="278"/>
      <c r="LLV1092" s="278"/>
      <c r="LLW1092" s="278"/>
      <c r="LLX1092" s="278"/>
      <c r="LLY1092" s="278"/>
      <c r="LLZ1092" s="278"/>
      <c r="LMA1092" s="278"/>
      <c r="LMB1092" s="278"/>
      <c r="LMC1092" s="278"/>
      <c r="LMD1092" s="278"/>
      <c r="LME1092" s="278"/>
      <c r="LMF1092" s="278"/>
      <c r="LMG1092" s="278"/>
      <c r="LMH1092" s="278"/>
      <c r="LMI1092" s="278"/>
      <c r="LMJ1092" s="278"/>
      <c r="LMK1092" s="278"/>
      <c r="LML1092" s="278"/>
      <c r="LMM1092" s="278"/>
      <c r="LMN1092" s="278"/>
      <c r="LMO1092" s="278"/>
      <c r="LMP1092" s="278"/>
      <c r="LMQ1092" s="278"/>
      <c r="LMR1092" s="278"/>
      <c r="LMS1092" s="278"/>
      <c r="LMT1092" s="278"/>
      <c r="LMU1092" s="278"/>
      <c r="LMV1092" s="278"/>
      <c r="LMW1092" s="278"/>
      <c r="LMX1092" s="278"/>
      <c r="LMY1092" s="278"/>
      <c r="LMZ1092" s="278"/>
      <c r="LNA1092" s="278"/>
      <c r="LNB1092" s="278"/>
      <c r="LNC1092" s="278"/>
      <c r="LND1092" s="278"/>
      <c r="LNE1092" s="278"/>
      <c r="LNF1092" s="278"/>
      <c r="LNG1092" s="278"/>
      <c r="LNH1092" s="278"/>
      <c r="LNI1092" s="278"/>
      <c r="LNJ1092" s="278"/>
      <c r="LNK1092" s="278"/>
      <c r="LNL1092" s="278"/>
      <c r="LNM1092" s="278"/>
      <c r="LNN1092" s="278"/>
      <c r="LNO1092" s="278"/>
      <c r="LNP1092" s="278"/>
      <c r="LNQ1092" s="278"/>
      <c r="LNR1092" s="278"/>
      <c r="LNS1092" s="278"/>
      <c r="LNT1092" s="278"/>
      <c r="LNU1092" s="278"/>
      <c r="LNV1092" s="278"/>
      <c r="LNW1092" s="278"/>
      <c r="LNX1092" s="278"/>
      <c r="LNY1092" s="278"/>
      <c r="LNZ1092" s="278"/>
      <c r="LOA1092" s="278"/>
      <c r="LOB1092" s="278"/>
      <c r="LOC1092" s="278"/>
      <c r="LOD1092" s="278"/>
      <c r="LOE1092" s="278"/>
      <c r="LOF1092" s="278"/>
      <c r="LOG1092" s="278"/>
      <c r="LOH1092" s="278"/>
      <c r="LOI1092" s="278"/>
      <c r="LOJ1092" s="278"/>
      <c r="LOK1092" s="278"/>
      <c r="LOL1092" s="278"/>
      <c r="LOM1092" s="278"/>
      <c r="LON1092" s="278"/>
      <c r="LOO1092" s="278"/>
      <c r="LOP1092" s="278"/>
      <c r="LOQ1092" s="278"/>
      <c r="LOR1092" s="278"/>
      <c r="LOS1092" s="278"/>
      <c r="LOT1092" s="278"/>
      <c r="LOU1092" s="278"/>
      <c r="LOV1092" s="278"/>
      <c r="LOW1092" s="278"/>
      <c r="LOX1092" s="278"/>
      <c r="LOY1092" s="278"/>
      <c r="LOZ1092" s="278"/>
      <c r="LPA1092" s="278"/>
      <c r="LPB1092" s="278"/>
      <c r="LPC1092" s="278"/>
      <c r="LPD1092" s="278"/>
      <c r="LPE1092" s="278"/>
      <c r="LPF1092" s="278"/>
      <c r="LPG1092" s="278"/>
      <c r="LPH1092" s="278"/>
      <c r="LPI1092" s="278"/>
      <c r="LPJ1092" s="278"/>
      <c r="LPK1092" s="278"/>
      <c r="LPL1092" s="278"/>
      <c r="LPM1092" s="278"/>
      <c r="LPN1092" s="278"/>
      <c r="LPO1092" s="278"/>
      <c r="LPP1092" s="278"/>
      <c r="LPQ1092" s="278"/>
      <c r="LPR1092" s="278"/>
      <c r="LPS1092" s="278"/>
      <c r="LPT1092" s="278"/>
      <c r="LPU1092" s="278"/>
      <c r="LPV1092" s="278"/>
      <c r="LPW1092" s="278"/>
      <c r="LPX1092" s="278"/>
      <c r="LPY1092" s="278"/>
      <c r="LPZ1092" s="278"/>
      <c r="LQA1092" s="278"/>
      <c r="LQB1092" s="278"/>
      <c r="LQC1092" s="278"/>
      <c r="LQD1092" s="278"/>
      <c r="LQE1092" s="278"/>
      <c r="LQF1092" s="278"/>
      <c r="LQG1092" s="278"/>
      <c r="LQH1092" s="278"/>
      <c r="LQI1092" s="278"/>
      <c r="LQJ1092" s="278"/>
      <c r="LQK1092" s="278"/>
      <c r="LQL1092" s="278"/>
      <c r="LQM1092" s="278"/>
      <c r="LQN1092" s="278"/>
      <c r="LQO1092" s="278"/>
      <c r="LQP1092" s="278"/>
      <c r="LQQ1092" s="278"/>
      <c r="LQR1092" s="278"/>
      <c r="LQS1092" s="278"/>
      <c r="LQT1092" s="278"/>
      <c r="LQU1092" s="278"/>
      <c r="LQV1092" s="278"/>
      <c r="LQW1092" s="278"/>
      <c r="LQX1092" s="278"/>
      <c r="LQY1092" s="278"/>
      <c r="LQZ1092" s="278"/>
      <c r="LRA1092" s="278"/>
      <c r="LRB1092" s="278"/>
      <c r="LRC1092" s="278"/>
      <c r="LRD1092" s="278"/>
      <c r="LRE1092" s="278"/>
      <c r="LRF1092" s="278"/>
      <c r="LRG1092" s="278"/>
      <c r="LRH1092" s="278"/>
      <c r="LRI1092" s="278"/>
      <c r="LRJ1092" s="278"/>
      <c r="LRK1092" s="278"/>
      <c r="LRL1092" s="278"/>
      <c r="LRM1092" s="278"/>
      <c r="LRN1092" s="278"/>
      <c r="LRO1092" s="278"/>
      <c r="LRP1092" s="278"/>
      <c r="LRQ1092" s="278"/>
      <c r="LRR1092" s="278"/>
      <c r="LRS1092" s="278"/>
      <c r="LRT1092" s="278"/>
      <c r="LRU1092" s="278"/>
      <c r="LRV1092" s="278"/>
      <c r="LRW1092" s="278"/>
      <c r="LRX1092" s="278"/>
      <c r="LRY1092" s="278"/>
      <c r="LRZ1092" s="278"/>
      <c r="LSA1092" s="278"/>
      <c r="LSB1092" s="278"/>
      <c r="LSC1092" s="278"/>
      <c r="LSD1092" s="278"/>
      <c r="LSE1092" s="278"/>
      <c r="LSF1092" s="278"/>
      <c r="LSG1092" s="278"/>
      <c r="LSH1092" s="278"/>
      <c r="LSI1092" s="278"/>
      <c r="LSJ1092" s="278"/>
      <c r="LSK1092" s="278"/>
      <c r="LSL1092" s="278"/>
      <c r="LSM1092" s="278"/>
      <c r="LSN1092" s="278"/>
      <c r="LSO1092" s="278"/>
      <c r="LSP1092" s="278"/>
      <c r="LSQ1092" s="278"/>
      <c r="LSR1092" s="278"/>
      <c r="LSS1092" s="278"/>
      <c r="LST1092" s="278"/>
      <c r="LSU1092" s="278"/>
      <c r="LSV1092" s="278"/>
      <c r="LSW1092" s="278"/>
      <c r="LSX1092" s="278"/>
      <c r="LSY1092" s="278"/>
      <c r="LSZ1092" s="278"/>
      <c r="LTA1092" s="278"/>
      <c r="LTB1092" s="278"/>
      <c r="LTC1092" s="278"/>
      <c r="LTD1092" s="278"/>
      <c r="LTE1092" s="278"/>
      <c r="LTF1092" s="278"/>
      <c r="LTG1092" s="278"/>
      <c r="LTH1092" s="278"/>
      <c r="LTI1092" s="278"/>
      <c r="LTJ1092" s="278"/>
      <c r="LTK1092" s="278"/>
      <c r="LTL1092" s="278"/>
      <c r="LTM1092" s="278"/>
      <c r="LTN1092" s="278"/>
      <c r="LTO1092" s="278"/>
      <c r="LTP1092" s="278"/>
      <c r="LTQ1092" s="278"/>
      <c r="LTR1092" s="278"/>
      <c r="LTS1092" s="278"/>
      <c r="LTT1092" s="278"/>
      <c r="LTU1092" s="278"/>
      <c r="LTV1092" s="278"/>
      <c r="LTW1092" s="278"/>
      <c r="LTX1092" s="278"/>
      <c r="LTY1092" s="278"/>
      <c r="LTZ1092" s="278"/>
      <c r="LUA1092" s="278"/>
      <c r="LUB1092" s="278"/>
      <c r="LUC1092" s="278"/>
      <c r="LUD1092" s="278"/>
      <c r="LUE1092" s="278"/>
      <c r="LUF1092" s="278"/>
      <c r="LUG1092" s="278"/>
      <c r="LUH1092" s="278"/>
      <c r="LUI1092" s="278"/>
      <c r="LUJ1092" s="278"/>
      <c r="LUK1092" s="278"/>
      <c r="LUL1092" s="278"/>
      <c r="LUM1092" s="278"/>
      <c r="LUN1092" s="278"/>
      <c r="LUO1092" s="278"/>
      <c r="LUP1092" s="278"/>
      <c r="LUQ1092" s="278"/>
      <c r="LUR1092" s="278"/>
      <c r="LUS1092" s="278"/>
      <c r="LUT1092" s="278"/>
      <c r="LUU1092" s="278"/>
      <c r="LUV1092" s="278"/>
      <c r="LUW1092" s="278"/>
      <c r="LUX1092" s="278"/>
      <c r="LUY1092" s="278"/>
      <c r="LUZ1092" s="278"/>
      <c r="LVA1092" s="278"/>
      <c r="LVB1092" s="278"/>
      <c r="LVC1092" s="278"/>
      <c r="LVD1092" s="278"/>
      <c r="LVE1092" s="278"/>
      <c r="LVF1092" s="278"/>
      <c r="LVG1092" s="278"/>
      <c r="LVH1092" s="278"/>
      <c r="LVI1092" s="278"/>
      <c r="LVJ1092" s="278"/>
      <c r="LVK1092" s="278"/>
      <c r="LVL1092" s="278"/>
      <c r="LVM1092" s="278"/>
      <c r="LVN1092" s="278"/>
      <c r="LVO1092" s="278"/>
      <c r="LVP1092" s="278"/>
      <c r="LVQ1092" s="278"/>
      <c r="LVR1092" s="278"/>
      <c r="LVS1092" s="278"/>
      <c r="LVT1092" s="278"/>
      <c r="LVU1092" s="278"/>
      <c r="LVV1092" s="278"/>
      <c r="LVW1092" s="278"/>
      <c r="LVX1092" s="278"/>
      <c r="LVY1092" s="278"/>
      <c r="LVZ1092" s="278"/>
      <c r="LWA1092" s="278"/>
      <c r="LWB1092" s="278"/>
      <c r="LWC1092" s="278"/>
      <c r="LWD1092" s="278"/>
      <c r="LWE1092" s="278"/>
      <c r="LWF1092" s="278"/>
      <c r="LWG1092" s="278"/>
      <c r="LWH1092" s="278"/>
      <c r="LWI1092" s="278"/>
      <c r="LWJ1092" s="278"/>
      <c r="LWK1092" s="278"/>
      <c r="LWL1092" s="278"/>
      <c r="LWM1092" s="278"/>
      <c r="LWN1092" s="278"/>
      <c r="LWO1092" s="278"/>
      <c r="LWP1092" s="278"/>
      <c r="LWQ1092" s="278"/>
      <c r="LWR1092" s="278"/>
      <c r="LWS1092" s="278"/>
      <c r="LWT1092" s="278"/>
      <c r="LWU1092" s="278"/>
      <c r="LWV1092" s="278"/>
      <c r="LWW1092" s="278"/>
      <c r="LWX1092" s="278"/>
      <c r="LWY1092" s="278"/>
      <c r="LWZ1092" s="278"/>
      <c r="LXA1092" s="278"/>
      <c r="LXB1092" s="278"/>
      <c r="LXC1092" s="278"/>
      <c r="LXD1092" s="278"/>
      <c r="LXE1092" s="278"/>
      <c r="LXF1092" s="278"/>
      <c r="LXG1092" s="278"/>
      <c r="LXH1092" s="278"/>
      <c r="LXI1092" s="278"/>
      <c r="LXJ1092" s="278"/>
      <c r="LXK1092" s="278"/>
      <c r="LXL1092" s="278"/>
      <c r="LXM1092" s="278"/>
      <c r="LXN1092" s="278"/>
      <c r="LXO1092" s="278"/>
      <c r="LXP1092" s="278"/>
      <c r="LXQ1092" s="278"/>
      <c r="LXR1092" s="278"/>
      <c r="LXS1092" s="278"/>
      <c r="LXT1092" s="278"/>
      <c r="LXU1092" s="278"/>
      <c r="LXV1092" s="278"/>
      <c r="LXW1092" s="278"/>
      <c r="LXX1092" s="278"/>
      <c r="LXY1092" s="278"/>
      <c r="LXZ1092" s="278"/>
      <c r="LYA1092" s="278"/>
      <c r="LYB1092" s="278"/>
      <c r="LYC1092" s="278"/>
      <c r="LYD1092" s="278"/>
      <c r="LYE1092" s="278"/>
      <c r="LYF1092" s="278"/>
      <c r="LYG1092" s="278"/>
      <c r="LYH1092" s="278"/>
      <c r="LYI1092" s="278"/>
      <c r="LYJ1092" s="278"/>
      <c r="LYK1092" s="278"/>
      <c r="LYL1092" s="278"/>
      <c r="LYM1092" s="278"/>
      <c r="LYN1092" s="278"/>
      <c r="LYO1092" s="278"/>
      <c r="LYP1092" s="278"/>
      <c r="LYQ1092" s="278"/>
      <c r="LYR1092" s="278"/>
      <c r="LYS1092" s="278"/>
      <c r="LYT1092" s="278"/>
      <c r="LYU1092" s="278"/>
      <c r="LYV1092" s="278"/>
      <c r="LYW1092" s="278"/>
      <c r="LYX1092" s="278"/>
      <c r="LYY1092" s="278"/>
      <c r="LYZ1092" s="278"/>
      <c r="LZA1092" s="278"/>
      <c r="LZB1092" s="278"/>
      <c r="LZC1092" s="278"/>
      <c r="LZD1092" s="278"/>
      <c r="LZE1092" s="278"/>
      <c r="LZF1092" s="278"/>
      <c r="LZG1092" s="278"/>
      <c r="LZH1092" s="278"/>
      <c r="LZI1092" s="278"/>
      <c r="LZJ1092" s="278"/>
      <c r="LZK1092" s="278"/>
      <c r="LZL1092" s="278"/>
      <c r="LZM1092" s="278"/>
      <c r="LZN1092" s="278"/>
      <c r="LZO1092" s="278"/>
      <c r="LZP1092" s="278"/>
      <c r="LZQ1092" s="278"/>
      <c r="LZR1092" s="278"/>
      <c r="LZS1092" s="278"/>
      <c r="LZT1092" s="278"/>
      <c r="LZU1092" s="278"/>
      <c r="LZV1092" s="278"/>
      <c r="LZW1092" s="278"/>
      <c r="LZX1092" s="278"/>
      <c r="LZY1092" s="278"/>
      <c r="LZZ1092" s="278"/>
      <c r="MAA1092" s="278"/>
      <c r="MAB1092" s="278"/>
      <c r="MAC1092" s="278"/>
      <c r="MAD1092" s="278"/>
      <c r="MAE1092" s="278"/>
      <c r="MAF1092" s="278"/>
      <c r="MAG1092" s="278"/>
      <c r="MAH1092" s="278"/>
      <c r="MAI1092" s="278"/>
      <c r="MAJ1092" s="278"/>
      <c r="MAK1092" s="278"/>
      <c r="MAL1092" s="278"/>
      <c r="MAM1092" s="278"/>
      <c r="MAN1092" s="278"/>
      <c r="MAO1092" s="278"/>
      <c r="MAP1092" s="278"/>
      <c r="MAQ1092" s="278"/>
      <c r="MAR1092" s="278"/>
      <c r="MAS1092" s="278"/>
      <c r="MAT1092" s="278"/>
      <c r="MAU1092" s="278"/>
      <c r="MAV1092" s="278"/>
      <c r="MAW1092" s="278"/>
      <c r="MAX1092" s="278"/>
      <c r="MAY1092" s="278"/>
      <c r="MAZ1092" s="278"/>
      <c r="MBA1092" s="278"/>
      <c r="MBB1092" s="278"/>
      <c r="MBC1092" s="278"/>
      <c r="MBD1092" s="278"/>
      <c r="MBE1092" s="278"/>
      <c r="MBF1092" s="278"/>
      <c r="MBG1092" s="278"/>
      <c r="MBH1092" s="278"/>
      <c r="MBI1092" s="278"/>
      <c r="MBJ1092" s="278"/>
      <c r="MBK1092" s="278"/>
      <c r="MBL1092" s="278"/>
      <c r="MBM1092" s="278"/>
      <c r="MBN1092" s="278"/>
      <c r="MBO1092" s="278"/>
      <c r="MBP1092" s="278"/>
      <c r="MBQ1092" s="278"/>
      <c r="MBR1092" s="278"/>
      <c r="MBS1092" s="278"/>
      <c r="MBT1092" s="278"/>
      <c r="MBU1092" s="278"/>
      <c r="MBV1092" s="278"/>
      <c r="MBW1092" s="278"/>
      <c r="MBX1092" s="278"/>
      <c r="MBY1092" s="278"/>
      <c r="MBZ1092" s="278"/>
      <c r="MCA1092" s="278"/>
      <c r="MCB1092" s="278"/>
      <c r="MCC1092" s="278"/>
      <c r="MCD1092" s="278"/>
      <c r="MCE1092" s="278"/>
      <c r="MCF1092" s="278"/>
      <c r="MCG1092" s="278"/>
      <c r="MCH1092" s="278"/>
      <c r="MCI1092" s="278"/>
      <c r="MCJ1092" s="278"/>
      <c r="MCK1092" s="278"/>
      <c r="MCL1092" s="278"/>
      <c r="MCM1092" s="278"/>
      <c r="MCN1092" s="278"/>
      <c r="MCO1092" s="278"/>
      <c r="MCP1092" s="278"/>
      <c r="MCQ1092" s="278"/>
      <c r="MCR1092" s="278"/>
      <c r="MCS1092" s="278"/>
      <c r="MCT1092" s="278"/>
      <c r="MCU1092" s="278"/>
      <c r="MCV1092" s="278"/>
      <c r="MCW1092" s="278"/>
      <c r="MCX1092" s="278"/>
      <c r="MCY1092" s="278"/>
      <c r="MCZ1092" s="278"/>
      <c r="MDA1092" s="278"/>
      <c r="MDB1092" s="278"/>
      <c r="MDC1092" s="278"/>
      <c r="MDD1092" s="278"/>
      <c r="MDE1092" s="278"/>
      <c r="MDF1092" s="278"/>
      <c r="MDG1092" s="278"/>
      <c r="MDH1092" s="278"/>
      <c r="MDI1092" s="278"/>
      <c r="MDJ1092" s="278"/>
      <c r="MDK1092" s="278"/>
      <c r="MDL1092" s="278"/>
      <c r="MDM1092" s="278"/>
      <c r="MDN1092" s="278"/>
      <c r="MDO1092" s="278"/>
      <c r="MDP1092" s="278"/>
      <c r="MDQ1092" s="278"/>
      <c r="MDR1092" s="278"/>
      <c r="MDS1092" s="278"/>
      <c r="MDT1092" s="278"/>
      <c r="MDU1092" s="278"/>
      <c r="MDV1092" s="278"/>
      <c r="MDW1092" s="278"/>
      <c r="MDX1092" s="278"/>
      <c r="MDY1092" s="278"/>
      <c r="MDZ1092" s="278"/>
      <c r="MEA1092" s="278"/>
      <c r="MEB1092" s="278"/>
      <c r="MEC1092" s="278"/>
      <c r="MED1092" s="278"/>
      <c r="MEE1092" s="278"/>
      <c r="MEF1092" s="278"/>
      <c r="MEG1092" s="278"/>
      <c r="MEH1092" s="278"/>
      <c r="MEI1092" s="278"/>
      <c r="MEJ1092" s="278"/>
      <c r="MEK1092" s="278"/>
      <c r="MEL1092" s="278"/>
      <c r="MEM1092" s="278"/>
      <c r="MEN1092" s="278"/>
      <c r="MEO1092" s="278"/>
      <c r="MEP1092" s="278"/>
      <c r="MEQ1092" s="278"/>
      <c r="MER1092" s="278"/>
      <c r="MES1092" s="278"/>
      <c r="MET1092" s="278"/>
      <c r="MEU1092" s="278"/>
      <c r="MEV1092" s="278"/>
      <c r="MEW1092" s="278"/>
      <c r="MEX1092" s="278"/>
      <c r="MEY1092" s="278"/>
      <c r="MEZ1092" s="278"/>
      <c r="MFA1092" s="278"/>
      <c r="MFB1092" s="278"/>
      <c r="MFC1092" s="278"/>
      <c r="MFD1092" s="278"/>
      <c r="MFE1092" s="278"/>
      <c r="MFF1092" s="278"/>
      <c r="MFG1092" s="278"/>
      <c r="MFH1092" s="278"/>
      <c r="MFI1092" s="278"/>
      <c r="MFJ1092" s="278"/>
      <c r="MFK1092" s="278"/>
      <c r="MFL1092" s="278"/>
      <c r="MFM1092" s="278"/>
      <c r="MFN1092" s="278"/>
      <c r="MFO1092" s="278"/>
      <c r="MFP1092" s="278"/>
      <c r="MFQ1092" s="278"/>
      <c r="MFR1092" s="278"/>
      <c r="MFS1092" s="278"/>
      <c r="MFT1092" s="278"/>
      <c r="MFU1092" s="278"/>
      <c r="MFV1092" s="278"/>
      <c r="MFW1092" s="278"/>
      <c r="MFX1092" s="278"/>
      <c r="MFY1092" s="278"/>
      <c r="MFZ1092" s="278"/>
      <c r="MGA1092" s="278"/>
      <c r="MGB1092" s="278"/>
      <c r="MGC1092" s="278"/>
      <c r="MGD1092" s="278"/>
      <c r="MGE1092" s="278"/>
      <c r="MGF1092" s="278"/>
      <c r="MGG1092" s="278"/>
      <c r="MGH1092" s="278"/>
      <c r="MGI1092" s="278"/>
      <c r="MGJ1092" s="278"/>
      <c r="MGK1092" s="278"/>
      <c r="MGL1092" s="278"/>
      <c r="MGM1092" s="278"/>
      <c r="MGN1092" s="278"/>
      <c r="MGO1092" s="278"/>
      <c r="MGP1092" s="278"/>
      <c r="MGQ1092" s="278"/>
      <c r="MGR1092" s="278"/>
      <c r="MGS1092" s="278"/>
      <c r="MGT1092" s="278"/>
      <c r="MGU1092" s="278"/>
      <c r="MGV1092" s="278"/>
      <c r="MGW1092" s="278"/>
      <c r="MGX1092" s="278"/>
      <c r="MGY1092" s="278"/>
      <c r="MGZ1092" s="278"/>
      <c r="MHA1092" s="278"/>
      <c r="MHB1092" s="278"/>
      <c r="MHC1092" s="278"/>
      <c r="MHD1092" s="278"/>
      <c r="MHE1092" s="278"/>
      <c r="MHF1092" s="278"/>
      <c r="MHG1092" s="278"/>
      <c r="MHH1092" s="278"/>
      <c r="MHI1092" s="278"/>
      <c r="MHJ1092" s="278"/>
      <c r="MHK1092" s="278"/>
      <c r="MHL1092" s="278"/>
      <c r="MHM1092" s="278"/>
      <c r="MHN1092" s="278"/>
      <c r="MHO1092" s="278"/>
      <c r="MHP1092" s="278"/>
      <c r="MHQ1092" s="278"/>
      <c r="MHR1092" s="278"/>
      <c r="MHS1092" s="278"/>
      <c r="MHT1092" s="278"/>
      <c r="MHU1092" s="278"/>
      <c r="MHV1092" s="278"/>
      <c r="MHW1092" s="278"/>
      <c r="MHX1092" s="278"/>
      <c r="MHY1092" s="278"/>
      <c r="MHZ1092" s="278"/>
      <c r="MIA1092" s="278"/>
      <c r="MIB1092" s="278"/>
      <c r="MIC1092" s="278"/>
      <c r="MID1092" s="278"/>
      <c r="MIE1092" s="278"/>
      <c r="MIF1092" s="278"/>
      <c r="MIG1092" s="278"/>
      <c r="MIH1092" s="278"/>
      <c r="MII1092" s="278"/>
      <c r="MIJ1092" s="278"/>
      <c r="MIK1092" s="278"/>
      <c r="MIL1092" s="278"/>
      <c r="MIM1092" s="278"/>
      <c r="MIN1092" s="278"/>
      <c r="MIO1092" s="278"/>
      <c r="MIP1092" s="278"/>
      <c r="MIQ1092" s="278"/>
      <c r="MIR1092" s="278"/>
      <c r="MIS1092" s="278"/>
      <c r="MIT1092" s="278"/>
      <c r="MIU1092" s="278"/>
      <c r="MIV1092" s="278"/>
      <c r="MIW1092" s="278"/>
      <c r="MIX1092" s="278"/>
      <c r="MIY1092" s="278"/>
      <c r="MIZ1092" s="278"/>
      <c r="MJA1092" s="278"/>
      <c r="MJB1092" s="278"/>
      <c r="MJC1092" s="278"/>
      <c r="MJD1092" s="278"/>
      <c r="MJE1092" s="278"/>
      <c r="MJF1092" s="278"/>
      <c r="MJG1092" s="278"/>
      <c r="MJH1092" s="278"/>
      <c r="MJI1092" s="278"/>
      <c r="MJJ1092" s="278"/>
      <c r="MJK1092" s="278"/>
      <c r="MJL1092" s="278"/>
      <c r="MJM1092" s="278"/>
      <c r="MJN1092" s="278"/>
      <c r="MJO1092" s="278"/>
      <c r="MJP1092" s="278"/>
      <c r="MJQ1092" s="278"/>
      <c r="MJR1092" s="278"/>
      <c r="MJS1092" s="278"/>
      <c r="MJT1092" s="278"/>
      <c r="MJU1092" s="278"/>
      <c r="MJV1092" s="278"/>
      <c r="MJW1092" s="278"/>
      <c r="MJX1092" s="278"/>
      <c r="MJY1092" s="278"/>
      <c r="MJZ1092" s="278"/>
      <c r="MKA1092" s="278"/>
      <c r="MKB1092" s="278"/>
      <c r="MKC1092" s="278"/>
      <c r="MKD1092" s="278"/>
      <c r="MKE1092" s="278"/>
      <c r="MKF1092" s="278"/>
      <c r="MKG1092" s="278"/>
      <c r="MKH1092" s="278"/>
      <c r="MKI1092" s="278"/>
      <c r="MKJ1092" s="278"/>
      <c r="MKK1092" s="278"/>
      <c r="MKL1092" s="278"/>
      <c r="MKM1092" s="278"/>
      <c r="MKN1092" s="278"/>
      <c r="MKO1092" s="278"/>
      <c r="MKP1092" s="278"/>
      <c r="MKQ1092" s="278"/>
      <c r="MKR1092" s="278"/>
      <c r="MKS1092" s="278"/>
      <c r="MKT1092" s="278"/>
      <c r="MKU1092" s="278"/>
      <c r="MKV1092" s="278"/>
      <c r="MKW1092" s="278"/>
      <c r="MKX1092" s="278"/>
      <c r="MKY1092" s="278"/>
      <c r="MKZ1092" s="278"/>
      <c r="MLA1092" s="278"/>
      <c r="MLB1092" s="278"/>
      <c r="MLC1092" s="278"/>
      <c r="MLD1092" s="278"/>
      <c r="MLE1092" s="278"/>
      <c r="MLF1092" s="278"/>
      <c r="MLG1092" s="278"/>
      <c r="MLH1092" s="278"/>
      <c r="MLI1092" s="278"/>
      <c r="MLJ1092" s="278"/>
      <c r="MLK1092" s="278"/>
      <c r="MLL1092" s="278"/>
      <c r="MLM1092" s="278"/>
      <c r="MLN1092" s="278"/>
      <c r="MLO1092" s="278"/>
      <c r="MLP1092" s="278"/>
      <c r="MLQ1092" s="278"/>
      <c r="MLR1092" s="278"/>
      <c r="MLS1092" s="278"/>
      <c r="MLT1092" s="278"/>
      <c r="MLU1092" s="278"/>
      <c r="MLV1092" s="278"/>
      <c r="MLW1092" s="278"/>
      <c r="MLX1092" s="278"/>
      <c r="MLY1092" s="278"/>
      <c r="MLZ1092" s="278"/>
      <c r="MMA1092" s="278"/>
      <c r="MMB1092" s="278"/>
      <c r="MMC1092" s="278"/>
      <c r="MMD1092" s="278"/>
      <c r="MME1092" s="278"/>
      <c r="MMF1092" s="278"/>
      <c r="MMG1092" s="278"/>
      <c r="MMH1092" s="278"/>
      <c r="MMI1092" s="278"/>
      <c r="MMJ1092" s="278"/>
      <c r="MMK1092" s="278"/>
      <c r="MML1092" s="278"/>
      <c r="MMM1092" s="278"/>
      <c r="MMN1092" s="278"/>
      <c r="MMO1092" s="278"/>
      <c r="MMP1092" s="278"/>
      <c r="MMQ1092" s="278"/>
      <c r="MMR1092" s="278"/>
      <c r="MMS1092" s="278"/>
      <c r="MMT1092" s="278"/>
      <c r="MMU1092" s="278"/>
      <c r="MMV1092" s="278"/>
      <c r="MMW1092" s="278"/>
      <c r="MMX1092" s="278"/>
      <c r="MMY1092" s="278"/>
      <c r="MMZ1092" s="278"/>
      <c r="MNA1092" s="278"/>
      <c r="MNB1092" s="278"/>
      <c r="MNC1092" s="278"/>
      <c r="MND1092" s="278"/>
      <c r="MNE1092" s="278"/>
      <c r="MNF1092" s="278"/>
      <c r="MNG1092" s="278"/>
      <c r="MNH1092" s="278"/>
      <c r="MNI1092" s="278"/>
      <c r="MNJ1092" s="278"/>
      <c r="MNK1092" s="278"/>
      <c r="MNL1092" s="278"/>
      <c r="MNM1092" s="278"/>
      <c r="MNN1092" s="278"/>
      <c r="MNO1092" s="278"/>
      <c r="MNP1092" s="278"/>
      <c r="MNQ1092" s="278"/>
      <c r="MNR1092" s="278"/>
      <c r="MNS1092" s="278"/>
      <c r="MNT1092" s="278"/>
      <c r="MNU1092" s="278"/>
      <c r="MNV1092" s="278"/>
      <c r="MNW1092" s="278"/>
      <c r="MNX1092" s="278"/>
      <c r="MNY1092" s="278"/>
      <c r="MNZ1092" s="278"/>
      <c r="MOA1092" s="278"/>
      <c r="MOB1092" s="278"/>
      <c r="MOC1092" s="278"/>
      <c r="MOD1092" s="278"/>
      <c r="MOE1092" s="278"/>
      <c r="MOF1092" s="278"/>
      <c r="MOG1092" s="278"/>
      <c r="MOH1092" s="278"/>
      <c r="MOI1092" s="278"/>
      <c r="MOJ1092" s="278"/>
      <c r="MOK1092" s="278"/>
      <c r="MOL1092" s="278"/>
      <c r="MOM1092" s="278"/>
      <c r="MON1092" s="278"/>
      <c r="MOO1092" s="278"/>
      <c r="MOP1092" s="278"/>
      <c r="MOQ1092" s="278"/>
      <c r="MOR1092" s="278"/>
      <c r="MOS1092" s="278"/>
      <c r="MOT1092" s="278"/>
      <c r="MOU1092" s="278"/>
      <c r="MOV1092" s="278"/>
      <c r="MOW1092" s="278"/>
      <c r="MOX1092" s="278"/>
      <c r="MOY1092" s="278"/>
      <c r="MOZ1092" s="278"/>
      <c r="MPA1092" s="278"/>
      <c r="MPB1092" s="278"/>
      <c r="MPC1092" s="278"/>
      <c r="MPD1092" s="278"/>
      <c r="MPE1092" s="278"/>
      <c r="MPF1092" s="278"/>
      <c r="MPG1092" s="278"/>
      <c r="MPH1092" s="278"/>
      <c r="MPI1092" s="278"/>
      <c r="MPJ1092" s="278"/>
      <c r="MPK1092" s="278"/>
      <c r="MPL1092" s="278"/>
      <c r="MPM1092" s="278"/>
      <c r="MPN1092" s="278"/>
      <c r="MPO1092" s="278"/>
      <c r="MPP1092" s="278"/>
      <c r="MPQ1092" s="278"/>
      <c r="MPR1092" s="278"/>
      <c r="MPS1092" s="278"/>
      <c r="MPT1092" s="278"/>
      <c r="MPU1092" s="278"/>
      <c r="MPV1092" s="278"/>
      <c r="MPW1092" s="278"/>
      <c r="MPX1092" s="278"/>
      <c r="MPY1092" s="278"/>
      <c r="MPZ1092" s="278"/>
      <c r="MQA1092" s="278"/>
      <c r="MQB1092" s="278"/>
      <c r="MQC1092" s="278"/>
      <c r="MQD1092" s="278"/>
      <c r="MQE1092" s="278"/>
      <c r="MQF1092" s="278"/>
      <c r="MQG1092" s="278"/>
      <c r="MQH1092" s="278"/>
      <c r="MQI1092" s="278"/>
      <c r="MQJ1092" s="278"/>
      <c r="MQK1092" s="278"/>
      <c r="MQL1092" s="278"/>
      <c r="MQM1092" s="278"/>
      <c r="MQN1092" s="278"/>
      <c r="MQO1092" s="278"/>
      <c r="MQP1092" s="278"/>
      <c r="MQQ1092" s="278"/>
      <c r="MQR1092" s="278"/>
      <c r="MQS1092" s="278"/>
      <c r="MQT1092" s="278"/>
      <c r="MQU1092" s="278"/>
      <c r="MQV1092" s="278"/>
      <c r="MQW1092" s="278"/>
      <c r="MQX1092" s="278"/>
      <c r="MQY1092" s="278"/>
      <c r="MQZ1092" s="278"/>
      <c r="MRA1092" s="278"/>
      <c r="MRB1092" s="278"/>
      <c r="MRC1092" s="278"/>
      <c r="MRD1092" s="278"/>
      <c r="MRE1092" s="278"/>
      <c r="MRF1092" s="278"/>
      <c r="MRG1092" s="278"/>
      <c r="MRH1092" s="278"/>
      <c r="MRI1092" s="278"/>
      <c r="MRJ1092" s="278"/>
      <c r="MRK1092" s="278"/>
      <c r="MRL1092" s="278"/>
      <c r="MRM1092" s="278"/>
      <c r="MRN1092" s="278"/>
      <c r="MRO1092" s="278"/>
      <c r="MRP1092" s="278"/>
      <c r="MRQ1092" s="278"/>
      <c r="MRR1092" s="278"/>
      <c r="MRS1092" s="278"/>
      <c r="MRT1092" s="278"/>
      <c r="MRU1092" s="278"/>
      <c r="MRV1092" s="278"/>
      <c r="MRW1092" s="278"/>
      <c r="MRX1092" s="278"/>
      <c r="MRY1092" s="278"/>
      <c r="MRZ1092" s="278"/>
      <c r="MSA1092" s="278"/>
      <c r="MSB1092" s="278"/>
      <c r="MSC1092" s="278"/>
      <c r="MSD1092" s="278"/>
      <c r="MSE1092" s="278"/>
      <c r="MSF1092" s="278"/>
      <c r="MSG1092" s="278"/>
      <c r="MSH1092" s="278"/>
      <c r="MSI1092" s="278"/>
      <c r="MSJ1092" s="278"/>
      <c r="MSK1092" s="278"/>
      <c r="MSL1092" s="278"/>
      <c r="MSM1092" s="278"/>
      <c r="MSN1092" s="278"/>
      <c r="MSO1092" s="278"/>
      <c r="MSP1092" s="278"/>
      <c r="MSQ1092" s="278"/>
      <c r="MSR1092" s="278"/>
      <c r="MSS1092" s="278"/>
      <c r="MST1092" s="278"/>
      <c r="MSU1092" s="278"/>
      <c r="MSV1092" s="278"/>
      <c r="MSW1092" s="278"/>
      <c r="MSX1092" s="278"/>
      <c r="MSY1092" s="278"/>
      <c r="MSZ1092" s="278"/>
      <c r="MTA1092" s="278"/>
      <c r="MTB1092" s="278"/>
      <c r="MTC1092" s="278"/>
      <c r="MTD1092" s="278"/>
      <c r="MTE1092" s="278"/>
      <c r="MTF1092" s="278"/>
      <c r="MTG1092" s="278"/>
      <c r="MTH1092" s="278"/>
      <c r="MTI1092" s="278"/>
      <c r="MTJ1092" s="278"/>
      <c r="MTK1092" s="278"/>
      <c r="MTL1092" s="278"/>
      <c r="MTM1092" s="278"/>
      <c r="MTN1092" s="278"/>
      <c r="MTO1092" s="278"/>
      <c r="MTP1092" s="278"/>
      <c r="MTQ1092" s="278"/>
      <c r="MTR1092" s="278"/>
      <c r="MTS1092" s="278"/>
      <c r="MTT1092" s="278"/>
      <c r="MTU1092" s="278"/>
      <c r="MTV1092" s="278"/>
      <c r="MTW1092" s="278"/>
      <c r="MTX1092" s="278"/>
      <c r="MTY1092" s="278"/>
      <c r="MTZ1092" s="278"/>
      <c r="MUA1092" s="278"/>
      <c r="MUB1092" s="278"/>
      <c r="MUC1092" s="278"/>
      <c r="MUD1092" s="278"/>
      <c r="MUE1092" s="278"/>
      <c r="MUF1092" s="278"/>
      <c r="MUG1092" s="278"/>
      <c r="MUH1092" s="278"/>
      <c r="MUI1092" s="278"/>
      <c r="MUJ1092" s="278"/>
      <c r="MUK1092" s="278"/>
      <c r="MUL1092" s="278"/>
      <c r="MUM1092" s="278"/>
      <c r="MUN1092" s="278"/>
      <c r="MUO1092" s="278"/>
      <c r="MUP1092" s="278"/>
      <c r="MUQ1092" s="278"/>
      <c r="MUR1092" s="278"/>
      <c r="MUS1092" s="278"/>
      <c r="MUT1092" s="278"/>
      <c r="MUU1092" s="278"/>
      <c r="MUV1092" s="278"/>
      <c r="MUW1092" s="278"/>
      <c r="MUX1092" s="278"/>
      <c r="MUY1092" s="278"/>
      <c r="MUZ1092" s="278"/>
      <c r="MVA1092" s="278"/>
      <c r="MVB1092" s="278"/>
      <c r="MVC1092" s="278"/>
      <c r="MVD1092" s="278"/>
      <c r="MVE1092" s="278"/>
      <c r="MVF1092" s="278"/>
      <c r="MVG1092" s="278"/>
      <c r="MVH1092" s="278"/>
      <c r="MVI1092" s="278"/>
      <c r="MVJ1092" s="278"/>
      <c r="MVK1092" s="278"/>
      <c r="MVL1092" s="278"/>
      <c r="MVM1092" s="278"/>
      <c r="MVN1092" s="278"/>
      <c r="MVO1092" s="278"/>
      <c r="MVP1092" s="278"/>
      <c r="MVQ1092" s="278"/>
      <c r="MVR1092" s="278"/>
      <c r="MVS1092" s="278"/>
      <c r="MVT1092" s="278"/>
      <c r="MVU1092" s="278"/>
      <c r="MVV1092" s="278"/>
      <c r="MVW1092" s="278"/>
      <c r="MVX1092" s="278"/>
      <c r="MVY1092" s="278"/>
      <c r="MVZ1092" s="278"/>
      <c r="MWA1092" s="278"/>
      <c r="MWB1092" s="278"/>
      <c r="MWC1092" s="278"/>
      <c r="MWD1092" s="278"/>
      <c r="MWE1092" s="278"/>
      <c r="MWF1092" s="278"/>
      <c r="MWG1092" s="278"/>
      <c r="MWH1092" s="278"/>
      <c r="MWI1092" s="278"/>
      <c r="MWJ1092" s="278"/>
      <c r="MWK1092" s="278"/>
      <c r="MWL1092" s="278"/>
      <c r="MWM1092" s="278"/>
      <c r="MWN1092" s="278"/>
      <c r="MWO1092" s="278"/>
      <c r="MWP1092" s="278"/>
      <c r="MWQ1092" s="278"/>
      <c r="MWR1092" s="278"/>
      <c r="MWS1092" s="278"/>
      <c r="MWT1092" s="278"/>
      <c r="MWU1092" s="278"/>
      <c r="MWV1092" s="278"/>
      <c r="MWW1092" s="278"/>
      <c r="MWX1092" s="278"/>
      <c r="MWY1092" s="278"/>
      <c r="MWZ1092" s="278"/>
      <c r="MXA1092" s="278"/>
      <c r="MXB1092" s="278"/>
      <c r="MXC1092" s="278"/>
      <c r="MXD1092" s="278"/>
      <c r="MXE1092" s="278"/>
      <c r="MXF1092" s="278"/>
      <c r="MXG1092" s="278"/>
      <c r="MXH1092" s="278"/>
      <c r="MXI1092" s="278"/>
      <c r="MXJ1092" s="278"/>
      <c r="MXK1092" s="278"/>
      <c r="MXL1092" s="278"/>
      <c r="MXM1092" s="278"/>
      <c r="MXN1092" s="278"/>
      <c r="MXO1092" s="278"/>
      <c r="MXP1092" s="278"/>
      <c r="MXQ1092" s="278"/>
      <c r="MXR1092" s="278"/>
      <c r="MXS1092" s="278"/>
      <c r="MXT1092" s="278"/>
      <c r="MXU1092" s="278"/>
      <c r="MXV1092" s="278"/>
      <c r="MXW1092" s="278"/>
      <c r="MXX1092" s="278"/>
      <c r="MXY1092" s="278"/>
      <c r="MXZ1092" s="278"/>
      <c r="MYA1092" s="278"/>
      <c r="MYB1092" s="278"/>
      <c r="MYC1092" s="278"/>
      <c r="MYD1092" s="278"/>
      <c r="MYE1092" s="278"/>
      <c r="MYF1092" s="278"/>
      <c r="MYG1092" s="278"/>
      <c r="MYH1092" s="278"/>
      <c r="MYI1092" s="278"/>
      <c r="MYJ1092" s="278"/>
      <c r="MYK1092" s="278"/>
      <c r="MYL1092" s="278"/>
      <c r="MYM1092" s="278"/>
      <c r="MYN1092" s="278"/>
      <c r="MYO1092" s="278"/>
      <c r="MYP1092" s="278"/>
      <c r="MYQ1092" s="278"/>
      <c r="MYR1092" s="278"/>
      <c r="MYS1092" s="278"/>
      <c r="MYT1092" s="278"/>
      <c r="MYU1092" s="278"/>
      <c r="MYV1092" s="278"/>
      <c r="MYW1092" s="278"/>
      <c r="MYX1092" s="278"/>
      <c r="MYY1092" s="278"/>
      <c r="MYZ1092" s="278"/>
      <c r="MZA1092" s="278"/>
      <c r="MZB1092" s="278"/>
      <c r="MZC1092" s="278"/>
      <c r="MZD1092" s="278"/>
      <c r="MZE1092" s="278"/>
      <c r="MZF1092" s="278"/>
      <c r="MZG1092" s="278"/>
      <c r="MZH1092" s="278"/>
      <c r="MZI1092" s="278"/>
      <c r="MZJ1092" s="278"/>
      <c r="MZK1092" s="278"/>
      <c r="MZL1092" s="278"/>
      <c r="MZM1092" s="278"/>
      <c r="MZN1092" s="278"/>
      <c r="MZO1092" s="278"/>
      <c r="MZP1092" s="278"/>
      <c r="MZQ1092" s="278"/>
      <c r="MZR1092" s="278"/>
      <c r="MZS1092" s="278"/>
      <c r="MZT1092" s="278"/>
      <c r="MZU1092" s="278"/>
      <c r="MZV1092" s="278"/>
      <c r="MZW1092" s="278"/>
      <c r="MZX1092" s="278"/>
      <c r="MZY1092" s="278"/>
      <c r="MZZ1092" s="278"/>
      <c r="NAA1092" s="278"/>
      <c r="NAB1092" s="278"/>
      <c r="NAC1092" s="278"/>
      <c r="NAD1092" s="278"/>
      <c r="NAE1092" s="278"/>
      <c r="NAF1092" s="278"/>
      <c r="NAG1092" s="278"/>
      <c r="NAH1092" s="278"/>
      <c r="NAI1092" s="278"/>
      <c r="NAJ1092" s="278"/>
      <c r="NAK1092" s="278"/>
      <c r="NAL1092" s="278"/>
      <c r="NAM1092" s="278"/>
      <c r="NAN1092" s="278"/>
      <c r="NAO1092" s="278"/>
      <c r="NAP1092" s="278"/>
      <c r="NAQ1092" s="278"/>
      <c r="NAR1092" s="278"/>
      <c r="NAS1092" s="278"/>
      <c r="NAT1092" s="278"/>
      <c r="NAU1092" s="278"/>
      <c r="NAV1092" s="278"/>
      <c r="NAW1092" s="278"/>
      <c r="NAX1092" s="278"/>
      <c r="NAY1092" s="278"/>
      <c r="NAZ1092" s="278"/>
      <c r="NBA1092" s="278"/>
      <c r="NBB1092" s="278"/>
      <c r="NBC1092" s="278"/>
      <c r="NBD1092" s="278"/>
      <c r="NBE1092" s="278"/>
      <c r="NBF1092" s="278"/>
      <c r="NBG1092" s="278"/>
      <c r="NBH1092" s="278"/>
      <c r="NBI1092" s="278"/>
      <c r="NBJ1092" s="278"/>
      <c r="NBK1092" s="278"/>
      <c r="NBL1092" s="278"/>
      <c r="NBM1092" s="278"/>
      <c r="NBN1092" s="278"/>
      <c r="NBO1092" s="278"/>
      <c r="NBP1092" s="278"/>
      <c r="NBQ1092" s="278"/>
      <c r="NBR1092" s="278"/>
      <c r="NBS1092" s="278"/>
      <c r="NBT1092" s="278"/>
      <c r="NBU1092" s="278"/>
      <c r="NBV1092" s="278"/>
      <c r="NBW1092" s="278"/>
      <c r="NBX1092" s="278"/>
      <c r="NBY1092" s="278"/>
      <c r="NBZ1092" s="278"/>
      <c r="NCA1092" s="278"/>
      <c r="NCB1092" s="278"/>
      <c r="NCC1092" s="278"/>
      <c r="NCD1092" s="278"/>
      <c r="NCE1092" s="278"/>
      <c r="NCF1092" s="278"/>
      <c r="NCG1092" s="278"/>
      <c r="NCH1092" s="278"/>
      <c r="NCI1092" s="278"/>
      <c r="NCJ1092" s="278"/>
      <c r="NCK1092" s="278"/>
      <c r="NCL1092" s="278"/>
      <c r="NCM1092" s="278"/>
      <c r="NCN1092" s="278"/>
      <c r="NCO1092" s="278"/>
      <c r="NCP1092" s="278"/>
      <c r="NCQ1092" s="278"/>
      <c r="NCR1092" s="278"/>
      <c r="NCS1092" s="278"/>
      <c r="NCT1092" s="278"/>
      <c r="NCU1092" s="278"/>
      <c r="NCV1092" s="278"/>
      <c r="NCW1092" s="278"/>
      <c r="NCX1092" s="278"/>
      <c r="NCY1092" s="278"/>
      <c r="NCZ1092" s="278"/>
      <c r="NDA1092" s="278"/>
      <c r="NDB1092" s="278"/>
      <c r="NDC1092" s="278"/>
      <c r="NDD1092" s="278"/>
      <c r="NDE1092" s="278"/>
      <c r="NDF1092" s="278"/>
      <c r="NDG1092" s="278"/>
      <c r="NDH1092" s="278"/>
      <c r="NDI1092" s="278"/>
      <c r="NDJ1092" s="278"/>
      <c r="NDK1092" s="278"/>
      <c r="NDL1092" s="278"/>
      <c r="NDM1092" s="278"/>
      <c r="NDN1092" s="278"/>
      <c r="NDO1092" s="278"/>
      <c r="NDP1092" s="278"/>
      <c r="NDQ1092" s="278"/>
      <c r="NDR1092" s="278"/>
      <c r="NDS1092" s="278"/>
      <c r="NDT1092" s="278"/>
      <c r="NDU1092" s="278"/>
      <c r="NDV1092" s="278"/>
      <c r="NDW1092" s="278"/>
      <c r="NDX1092" s="278"/>
      <c r="NDY1092" s="278"/>
      <c r="NDZ1092" s="278"/>
      <c r="NEA1092" s="278"/>
      <c r="NEB1092" s="278"/>
      <c r="NEC1092" s="278"/>
      <c r="NED1092" s="278"/>
      <c r="NEE1092" s="278"/>
      <c r="NEF1092" s="278"/>
      <c r="NEG1092" s="278"/>
      <c r="NEH1092" s="278"/>
      <c r="NEI1092" s="278"/>
      <c r="NEJ1092" s="278"/>
      <c r="NEK1092" s="278"/>
      <c r="NEL1092" s="278"/>
      <c r="NEM1092" s="278"/>
      <c r="NEN1092" s="278"/>
      <c r="NEO1092" s="278"/>
      <c r="NEP1092" s="278"/>
      <c r="NEQ1092" s="278"/>
      <c r="NER1092" s="278"/>
      <c r="NES1092" s="278"/>
      <c r="NET1092" s="278"/>
      <c r="NEU1092" s="278"/>
      <c r="NEV1092" s="278"/>
      <c r="NEW1092" s="278"/>
      <c r="NEX1092" s="278"/>
      <c r="NEY1092" s="278"/>
      <c r="NEZ1092" s="278"/>
      <c r="NFA1092" s="278"/>
      <c r="NFB1092" s="278"/>
      <c r="NFC1092" s="278"/>
      <c r="NFD1092" s="278"/>
      <c r="NFE1092" s="278"/>
      <c r="NFF1092" s="278"/>
      <c r="NFG1092" s="278"/>
      <c r="NFH1092" s="278"/>
      <c r="NFI1092" s="278"/>
      <c r="NFJ1092" s="278"/>
      <c r="NFK1092" s="278"/>
      <c r="NFL1092" s="278"/>
      <c r="NFM1092" s="278"/>
      <c r="NFN1092" s="278"/>
      <c r="NFO1092" s="278"/>
      <c r="NFP1092" s="278"/>
      <c r="NFQ1092" s="278"/>
      <c r="NFR1092" s="278"/>
      <c r="NFS1092" s="278"/>
      <c r="NFT1092" s="278"/>
      <c r="NFU1092" s="278"/>
      <c r="NFV1092" s="278"/>
      <c r="NFW1092" s="278"/>
      <c r="NFX1092" s="278"/>
      <c r="NFY1092" s="278"/>
      <c r="NFZ1092" s="278"/>
      <c r="NGA1092" s="278"/>
      <c r="NGB1092" s="278"/>
      <c r="NGC1092" s="278"/>
      <c r="NGD1092" s="278"/>
      <c r="NGE1092" s="278"/>
      <c r="NGF1092" s="278"/>
      <c r="NGG1092" s="278"/>
      <c r="NGH1092" s="278"/>
      <c r="NGI1092" s="278"/>
      <c r="NGJ1092" s="278"/>
      <c r="NGK1092" s="278"/>
      <c r="NGL1092" s="278"/>
      <c r="NGM1092" s="278"/>
      <c r="NGN1092" s="278"/>
      <c r="NGO1092" s="278"/>
      <c r="NGP1092" s="278"/>
      <c r="NGQ1092" s="278"/>
      <c r="NGR1092" s="278"/>
      <c r="NGS1092" s="278"/>
      <c r="NGT1092" s="278"/>
      <c r="NGU1092" s="278"/>
      <c r="NGV1092" s="278"/>
      <c r="NGW1092" s="278"/>
      <c r="NGX1092" s="278"/>
      <c r="NGY1092" s="278"/>
      <c r="NGZ1092" s="278"/>
      <c r="NHA1092" s="278"/>
      <c r="NHB1092" s="278"/>
      <c r="NHC1092" s="278"/>
      <c r="NHD1092" s="278"/>
      <c r="NHE1092" s="278"/>
      <c r="NHF1092" s="278"/>
      <c r="NHG1092" s="278"/>
      <c r="NHH1092" s="278"/>
      <c r="NHI1092" s="278"/>
      <c r="NHJ1092" s="278"/>
      <c r="NHK1092" s="278"/>
      <c r="NHL1092" s="278"/>
      <c r="NHM1092" s="278"/>
      <c r="NHN1092" s="278"/>
      <c r="NHO1092" s="278"/>
      <c r="NHP1092" s="278"/>
      <c r="NHQ1092" s="278"/>
      <c r="NHR1092" s="278"/>
      <c r="NHS1092" s="278"/>
      <c r="NHT1092" s="278"/>
      <c r="NHU1092" s="278"/>
      <c r="NHV1092" s="278"/>
      <c r="NHW1092" s="278"/>
      <c r="NHX1092" s="278"/>
      <c r="NHY1092" s="278"/>
      <c r="NHZ1092" s="278"/>
      <c r="NIA1092" s="278"/>
      <c r="NIB1092" s="278"/>
      <c r="NIC1092" s="278"/>
      <c r="NID1092" s="278"/>
      <c r="NIE1092" s="278"/>
      <c r="NIF1092" s="278"/>
      <c r="NIG1092" s="278"/>
      <c r="NIH1092" s="278"/>
      <c r="NII1092" s="278"/>
      <c r="NIJ1092" s="278"/>
      <c r="NIK1092" s="278"/>
      <c r="NIL1092" s="278"/>
      <c r="NIM1092" s="278"/>
      <c r="NIN1092" s="278"/>
      <c r="NIO1092" s="278"/>
      <c r="NIP1092" s="278"/>
      <c r="NIQ1092" s="278"/>
      <c r="NIR1092" s="278"/>
      <c r="NIS1092" s="278"/>
      <c r="NIT1092" s="278"/>
      <c r="NIU1092" s="278"/>
      <c r="NIV1092" s="278"/>
      <c r="NIW1092" s="278"/>
      <c r="NIX1092" s="278"/>
      <c r="NIY1092" s="278"/>
      <c r="NIZ1092" s="278"/>
      <c r="NJA1092" s="278"/>
      <c r="NJB1092" s="278"/>
      <c r="NJC1092" s="278"/>
      <c r="NJD1092" s="278"/>
      <c r="NJE1092" s="278"/>
      <c r="NJF1092" s="278"/>
      <c r="NJG1092" s="278"/>
      <c r="NJH1092" s="278"/>
      <c r="NJI1092" s="278"/>
      <c r="NJJ1092" s="278"/>
      <c r="NJK1092" s="278"/>
      <c r="NJL1092" s="278"/>
      <c r="NJM1092" s="278"/>
      <c r="NJN1092" s="278"/>
      <c r="NJO1092" s="278"/>
      <c r="NJP1092" s="278"/>
      <c r="NJQ1092" s="278"/>
      <c r="NJR1092" s="278"/>
      <c r="NJS1092" s="278"/>
      <c r="NJT1092" s="278"/>
      <c r="NJU1092" s="278"/>
      <c r="NJV1092" s="278"/>
      <c r="NJW1092" s="278"/>
      <c r="NJX1092" s="278"/>
      <c r="NJY1092" s="278"/>
      <c r="NJZ1092" s="278"/>
      <c r="NKA1092" s="278"/>
      <c r="NKB1092" s="278"/>
      <c r="NKC1092" s="278"/>
      <c r="NKD1092" s="278"/>
      <c r="NKE1092" s="278"/>
      <c r="NKF1092" s="278"/>
      <c r="NKG1092" s="278"/>
      <c r="NKH1092" s="278"/>
      <c r="NKI1092" s="278"/>
      <c r="NKJ1092" s="278"/>
      <c r="NKK1092" s="278"/>
      <c r="NKL1092" s="278"/>
      <c r="NKM1092" s="278"/>
      <c r="NKN1092" s="278"/>
      <c r="NKO1092" s="278"/>
      <c r="NKP1092" s="278"/>
      <c r="NKQ1092" s="278"/>
      <c r="NKR1092" s="278"/>
      <c r="NKS1092" s="278"/>
      <c r="NKT1092" s="278"/>
      <c r="NKU1092" s="278"/>
      <c r="NKV1092" s="278"/>
      <c r="NKW1092" s="278"/>
      <c r="NKX1092" s="278"/>
      <c r="NKY1092" s="278"/>
      <c r="NKZ1092" s="278"/>
      <c r="NLA1092" s="278"/>
      <c r="NLB1092" s="278"/>
      <c r="NLC1092" s="278"/>
      <c r="NLD1092" s="278"/>
      <c r="NLE1092" s="278"/>
      <c r="NLF1092" s="278"/>
      <c r="NLG1092" s="278"/>
      <c r="NLH1092" s="278"/>
      <c r="NLI1092" s="278"/>
      <c r="NLJ1092" s="278"/>
      <c r="NLK1092" s="278"/>
      <c r="NLL1092" s="278"/>
      <c r="NLM1092" s="278"/>
      <c r="NLN1092" s="278"/>
      <c r="NLO1092" s="278"/>
      <c r="NLP1092" s="278"/>
      <c r="NLQ1092" s="278"/>
      <c r="NLR1092" s="278"/>
      <c r="NLS1092" s="278"/>
      <c r="NLT1092" s="278"/>
      <c r="NLU1092" s="278"/>
      <c r="NLV1092" s="278"/>
      <c r="NLW1092" s="278"/>
      <c r="NLX1092" s="278"/>
      <c r="NLY1092" s="278"/>
      <c r="NLZ1092" s="278"/>
      <c r="NMA1092" s="278"/>
      <c r="NMB1092" s="278"/>
      <c r="NMC1092" s="278"/>
      <c r="NMD1092" s="278"/>
      <c r="NME1092" s="278"/>
      <c r="NMF1092" s="278"/>
      <c r="NMG1092" s="278"/>
      <c r="NMH1092" s="278"/>
      <c r="NMI1092" s="278"/>
      <c r="NMJ1092" s="278"/>
      <c r="NMK1092" s="278"/>
      <c r="NML1092" s="278"/>
      <c r="NMM1092" s="278"/>
      <c r="NMN1092" s="278"/>
      <c r="NMO1092" s="278"/>
      <c r="NMP1092" s="278"/>
      <c r="NMQ1092" s="278"/>
      <c r="NMR1092" s="278"/>
      <c r="NMS1092" s="278"/>
      <c r="NMT1092" s="278"/>
      <c r="NMU1092" s="278"/>
      <c r="NMV1092" s="278"/>
      <c r="NMW1092" s="278"/>
      <c r="NMX1092" s="278"/>
      <c r="NMY1092" s="278"/>
      <c r="NMZ1092" s="278"/>
      <c r="NNA1092" s="278"/>
      <c r="NNB1092" s="278"/>
      <c r="NNC1092" s="278"/>
      <c r="NND1092" s="278"/>
      <c r="NNE1092" s="278"/>
      <c r="NNF1092" s="278"/>
      <c r="NNG1092" s="278"/>
      <c r="NNH1092" s="278"/>
      <c r="NNI1092" s="278"/>
      <c r="NNJ1092" s="278"/>
      <c r="NNK1092" s="278"/>
      <c r="NNL1092" s="278"/>
      <c r="NNM1092" s="278"/>
      <c r="NNN1092" s="278"/>
      <c r="NNO1092" s="278"/>
      <c r="NNP1092" s="278"/>
      <c r="NNQ1092" s="278"/>
      <c r="NNR1092" s="278"/>
      <c r="NNS1092" s="278"/>
      <c r="NNT1092" s="278"/>
      <c r="NNU1092" s="278"/>
      <c r="NNV1092" s="278"/>
      <c r="NNW1092" s="278"/>
      <c r="NNX1092" s="278"/>
      <c r="NNY1092" s="278"/>
      <c r="NNZ1092" s="278"/>
      <c r="NOA1092" s="278"/>
      <c r="NOB1092" s="278"/>
      <c r="NOC1092" s="278"/>
      <c r="NOD1092" s="278"/>
      <c r="NOE1092" s="278"/>
      <c r="NOF1092" s="278"/>
      <c r="NOG1092" s="278"/>
      <c r="NOH1092" s="278"/>
      <c r="NOI1092" s="278"/>
      <c r="NOJ1092" s="278"/>
      <c r="NOK1092" s="278"/>
      <c r="NOL1092" s="278"/>
      <c r="NOM1092" s="278"/>
      <c r="NON1092" s="278"/>
      <c r="NOO1092" s="278"/>
      <c r="NOP1092" s="278"/>
      <c r="NOQ1092" s="278"/>
      <c r="NOR1092" s="278"/>
      <c r="NOS1092" s="278"/>
      <c r="NOT1092" s="278"/>
      <c r="NOU1092" s="278"/>
      <c r="NOV1092" s="278"/>
      <c r="NOW1092" s="278"/>
      <c r="NOX1092" s="278"/>
      <c r="NOY1092" s="278"/>
      <c r="NOZ1092" s="278"/>
      <c r="NPA1092" s="278"/>
      <c r="NPB1092" s="278"/>
      <c r="NPC1092" s="278"/>
      <c r="NPD1092" s="278"/>
      <c r="NPE1092" s="278"/>
      <c r="NPF1092" s="278"/>
      <c r="NPG1092" s="278"/>
      <c r="NPH1092" s="278"/>
      <c r="NPI1092" s="278"/>
      <c r="NPJ1092" s="278"/>
      <c r="NPK1092" s="278"/>
      <c r="NPL1092" s="278"/>
      <c r="NPM1092" s="278"/>
      <c r="NPN1092" s="278"/>
      <c r="NPO1092" s="278"/>
      <c r="NPP1092" s="278"/>
      <c r="NPQ1092" s="278"/>
      <c r="NPR1092" s="278"/>
      <c r="NPS1092" s="278"/>
      <c r="NPT1092" s="278"/>
      <c r="NPU1092" s="278"/>
      <c r="NPV1092" s="278"/>
      <c r="NPW1092" s="278"/>
      <c r="NPX1092" s="278"/>
      <c r="NPY1092" s="278"/>
      <c r="NPZ1092" s="278"/>
      <c r="NQA1092" s="278"/>
      <c r="NQB1092" s="278"/>
      <c r="NQC1092" s="278"/>
      <c r="NQD1092" s="278"/>
      <c r="NQE1092" s="278"/>
      <c r="NQF1092" s="278"/>
      <c r="NQG1092" s="278"/>
      <c r="NQH1092" s="278"/>
      <c r="NQI1092" s="278"/>
      <c r="NQJ1092" s="278"/>
      <c r="NQK1092" s="278"/>
      <c r="NQL1092" s="278"/>
      <c r="NQM1092" s="278"/>
      <c r="NQN1092" s="278"/>
      <c r="NQO1092" s="278"/>
      <c r="NQP1092" s="278"/>
      <c r="NQQ1092" s="278"/>
      <c r="NQR1092" s="278"/>
      <c r="NQS1092" s="278"/>
      <c r="NQT1092" s="278"/>
      <c r="NQU1092" s="278"/>
      <c r="NQV1092" s="278"/>
      <c r="NQW1092" s="278"/>
      <c r="NQX1092" s="278"/>
      <c r="NQY1092" s="278"/>
      <c r="NQZ1092" s="278"/>
      <c r="NRA1092" s="278"/>
      <c r="NRB1092" s="278"/>
      <c r="NRC1092" s="278"/>
      <c r="NRD1092" s="278"/>
      <c r="NRE1092" s="278"/>
      <c r="NRF1092" s="278"/>
      <c r="NRG1092" s="278"/>
      <c r="NRH1092" s="278"/>
      <c r="NRI1092" s="278"/>
      <c r="NRJ1092" s="278"/>
      <c r="NRK1092" s="278"/>
      <c r="NRL1092" s="278"/>
      <c r="NRM1092" s="278"/>
      <c r="NRN1092" s="278"/>
      <c r="NRO1092" s="278"/>
      <c r="NRP1092" s="278"/>
      <c r="NRQ1092" s="278"/>
      <c r="NRR1092" s="278"/>
      <c r="NRS1092" s="278"/>
      <c r="NRT1092" s="278"/>
      <c r="NRU1092" s="278"/>
      <c r="NRV1092" s="278"/>
      <c r="NRW1092" s="278"/>
      <c r="NRX1092" s="278"/>
      <c r="NRY1092" s="278"/>
      <c r="NRZ1092" s="278"/>
      <c r="NSA1092" s="278"/>
      <c r="NSB1092" s="278"/>
      <c r="NSC1092" s="278"/>
      <c r="NSD1092" s="278"/>
      <c r="NSE1092" s="278"/>
      <c r="NSF1092" s="278"/>
      <c r="NSG1092" s="278"/>
      <c r="NSH1092" s="278"/>
      <c r="NSI1092" s="278"/>
      <c r="NSJ1092" s="278"/>
      <c r="NSK1092" s="278"/>
      <c r="NSL1092" s="278"/>
      <c r="NSM1092" s="278"/>
      <c r="NSN1092" s="278"/>
      <c r="NSO1092" s="278"/>
      <c r="NSP1092" s="278"/>
      <c r="NSQ1092" s="278"/>
      <c r="NSR1092" s="278"/>
      <c r="NSS1092" s="278"/>
      <c r="NST1092" s="278"/>
      <c r="NSU1092" s="278"/>
      <c r="NSV1092" s="278"/>
      <c r="NSW1092" s="278"/>
      <c r="NSX1092" s="278"/>
      <c r="NSY1092" s="278"/>
      <c r="NSZ1092" s="278"/>
      <c r="NTA1092" s="278"/>
      <c r="NTB1092" s="278"/>
      <c r="NTC1092" s="278"/>
      <c r="NTD1092" s="278"/>
      <c r="NTE1092" s="278"/>
      <c r="NTF1092" s="278"/>
      <c r="NTG1092" s="278"/>
      <c r="NTH1092" s="278"/>
      <c r="NTI1092" s="278"/>
      <c r="NTJ1092" s="278"/>
      <c r="NTK1092" s="278"/>
      <c r="NTL1092" s="278"/>
      <c r="NTM1092" s="278"/>
      <c r="NTN1092" s="278"/>
      <c r="NTO1092" s="278"/>
      <c r="NTP1092" s="278"/>
      <c r="NTQ1092" s="278"/>
      <c r="NTR1092" s="278"/>
      <c r="NTS1092" s="278"/>
      <c r="NTT1092" s="278"/>
      <c r="NTU1092" s="278"/>
      <c r="NTV1092" s="278"/>
      <c r="NTW1092" s="278"/>
      <c r="NTX1092" s="278"/>
      <c r="NTY1092" s="278"/>
      <c r="NTZ1092" s="278"/>
      <c r="NUA1092" s="278"/>
      <c r="NUB1092" s="278"/>
      <c r="NUC1092" s="278"/>
      <c r="NUD1092" s="278"/>
      <c r="NUE1092" s="278"/>
      <c r="NUF1092" s="278"/>
      <c r="NUG1092" s="278"/>
      <c r="NUH1092" s="278"/>
      <c r="NUI1092" s="278"/>
      <c r="NUJ1092" s="278"/>
      <c r="NUK1092" s="278"/>
      <c r="NUL1092" s="278"/>
      <c r="NUM1092" s="278"/>
      <c r="NUN1092" s="278"/>
      <c r="NUO1092" s="278"/>
      <c r="NUP1092" s="278"/>
      <c r="NUQ1092" s="278"/>
      <c r="NUR1092" s="278"/>
      <c r="NUS1092" s="278"/>
      <c r="NUT1092" s="278"/>
      <c r="NUU1092" s="278"/>
      <c r="NUV1092" s="278"/>
      <c r="NUW1092" s="278"/>
      <c r="NUX1092" s="278"/>
      <c r="NUY1092" s="278"/>
      <c r="NUZ1092" s="278"/>
      <c r="NVA1092" s="278"/>
      <c r="NVB1092" s="278"/>
      <c r="NVC1092" s="278"/>
      <c r="NVD1092" s="278"/>
      <c r="NVE1092" s="278"/>
      <c r="NVF1092" s="278"/>
      <c r="NVG1092" s="278"/>
      <c r="NVH1092" s="278"/>
      <c r="NVI1092" s="278"/>
      <c r="NVJ1092" s="278"/>
      <c r="NVK1092" s="278"/>
      <c r="NVL1092" s="278"/>
      <c r="NVM1092" s="278"/>
      <c r="NVN1092" s="278"/>
      <c r="NVO1092" s="278"/>
      <c r="NVP1092" s="278"/>
      <c r="NVQ1092" s="278"/>
      <c r="NVR1092" s="278"/>
      <c r="NVS1092" s="278"/>
      <c r="NVT1092" s="278"/>
      <c r="NVU1092" s="278"/>
      <c r="NVV1092" s="278"/>
      <c r="NVW1092" s="278"/>
      <c r="NVX1092" s="278"/>
      <c r="NVY1092" s="278"/>
      <c r="NVZ1092" s="278"/>
      <c r="NWA1092" s="278"/>
      <c r="NWB1092" s="278"/>
      <c r="NWC1092" s="278"/>
      <c r="NWD1092" s="278"/>
      <c r="NWE1092" s="278"/>
      <c r="NWF1092" s="278"/>
      <c r="NWG1092" s="278"/>
      <c r="NWH1092" s="278"/>
      <c r="NWI1092" s="278"/>
      <c r="NWJ1092" s="278"/>
      <c r="NWK1092" s="278"/>
      <c r="NWL1092" s="278"/>
      <c r="NWM1092" s="278"/>
      <c r="NWN1092" s="278"/>
      <c r="NWO1092" s="278"/>
      <c r="NWP1092" s="278"/>
      <c r="NWQ1092" s="278"/>
      <c r="NWR1092" s="278"/>
      <c r="NWS1092" s="278"/>
      <c r="NWT1092" s="278"/>
      <c r="NWU1092" s="278"/>
      <c r="NWV1092" s="278"/>
      <c r="NWW1092" s="278"/>
      <c r="NWX1092" s="278"/>
      <c r="NWY1092" s="278"/>
      <c r="NWZ1092" s="278"/>
      <c r="NXA1092" s="278"/>
      <c r="NXB1092" s="278"/>
      <c r="NXC1092" s="278"/>
      <c r="NXD1092" s="278"/>
      <c r="NXE1092" s="278"/>
      <c r="NXF1092" s="278"/>
      <c r="NXG1092" s="278"/>
      <c r="NXH1092" s="278"/>
      <c r="NXI1092" s="278"/>
      <c r="NXJ1092" s="278"/>
      <c r="NXK1092" s="278"/>
      <c r="NXL1092" s="278"/>
      <c r="NXM1092" s="278"/>
      <c r="NXN1092" s="278"/>
      <c r="NXO1092" s="278"/>
      <c r="NXP1092" s="278"/>
      <c r="NXQ1092" s="278"/>
      <c r="NXR1092" s="278"/>
      <c r="NXS1092" s="278"/>
      <c r="NXT1092" s="278"/>
      <c r="NXU1092" s="278"/>
      <c r="NXV1092" s="278"/>
      <c r="NXW1092" s="278"/>
      <c r="NXX1092" s="278"/>
      <c r="NXY1092" s="278"/>
      <c r="NXZ1092" s="278"/>
      <c r="NYA1092" s="278"/>
      <c r="NYB1092" s="278"/>
      <c r="NYC1092" s="278"/>
      <c r="NYD1092" s="278"/>
      <c r="NYE1092" s="278"/>
      <c r="NYF1092" s="278"/>
      <c r="NYG1092" s="278"/>
      <c r="NYH1092" s="278"/>
      <c r="NYI1092" s="278"/>
      <c r="NYJ1092" s="278"/>
      <c r="NYK1092" s="278"/>
      <c r="NYL1092" s="278"/>
      <c r="NYM1092" s="278"/>
      <c r="NYN1092" s="278"/>
      <c r="NYO1092" s="278"/>
      <c r="NYP1092" s="278"/>
      <c r="NYQ1092" s="278"/>
      <c r="NYR1092" s="278"/>
      <c r="NYS1092" s="278"/>
      <c r="NYT1092" s="278"/>
      <c r="NYU1092" s="278"/>
      <c r="NYV1092" s="278"/>
      <c r="NYW1092" s="278"/>
      <c r="NYX1092" s="278"/>
      <c r="NYY1092" s="278"/>
      <c r="NYZ1092" s="278"/>
      <c r="NZA1092" s="278"/>
      <c r="NZB1092" s="278"/>
      <c r="NZC1092" s="278"/>
      <c r="NZD1092" s="278"/>
      <c r="NZE1092" s="278"/>
      <c r="NZF1092" s="278"/>
      <c r="NZG1092" s="278"/>
      <c r="NZH1092" s="278"/>
      <c r="NZI1092" s="278"/>
      <c r="NZJ1092" s="278"/>
      <c r="NZK1092" s="278"/>
      <c r="NZL1092" s="278"/>
      <c r="NZM1092" s="278"/>
      <c r="NZN1092" s="278"/>
      <c r="NZO1092" s="278"/>
      <c r="NZP1092" s="278"/>
      <c r="NZQ1092" s="278"/>
      <c r="NZR1092" s="278"/>
      <c r="NZS1092" s="278"/>
      <c r="NZT1092" s="278"/>
      <c r="NZU1092" s="278"/>
      <c r="NZV1092" s="278"/>
      <c r="NZW1092" s="278"/>
      <c r="NZX1092" s="278"/>
      <c r="NZY1092" s="278"/>
      <c r="NZZ1092" s="278"/>
      <c r="OAA1092" s="278"/>
      <c r="OAB1092" s="278"/>
      <c r="OAC1092" s="278"/>
      <c r="OAD1092" s="278"/>
      <c r="OAE1092" s="278"/>
      <c r="OAF1092" s="278"/>
      <c r="OAG1092" s="278"/>
      <c r="OAH1092" s="278"/>
      <c r="OAI1092" s="278"/>
      <c r="OAJ1092" s="278"/>
      <c r="OAK1092" s="278"/>
      <c r="OAL1092" s="278"/>
      <c r="OAM1092" s="278"/>
      <c r="OAN1092" s="278"/>
      <c r="OAO1092" s="278"/>
      <c r="OAP1092" s="278"/>
      <c r="OAQ1092" s="278"/>
      <c r="OAR1092" s="278"/>
      <c r="OAS1092" s="278"/>
      <c r="OAT1092" s="278"/>
      <c r="OAU1092" s="278"/>
      <c r="OAV1092" s="278"/>
      <c r="OAW1092" s="278"/>
      <c r="OAX1092" s="278"/>
      <c r="OAY1092" s="278"/>
      <c r="OAZ1092" s="278"/>
      <c r="OBA1092" s="278"/>
      <c r="OBB1092" s="278"/>
      <c r="OBC1092" s="278"/>
      <c r="OBD1092" s="278"/>
      <c r="OBE1092" s="278"/>
      <c r="OBF1092" s="278"/>
      <c r="OBG1092" s="278"/>
      <c r="OBH1092" s="278"/>
      <c r="OBI1092" s="278"/>
      <c r="OBJ1092" s="278"/>
      <c r="OBK1092" s="278"/>
      <c r="OBL1092" s="278"/>
      <c r="OBM1092" s="278"/>
      <c r="OBN1092" s="278"/>
      <c r="OBO1092" s="278"/>
      <c r="OBP1092" s="278"/>
      <c r="OBQ1092" s="278"/>
      <c r="OBR1092" s="278"/>
      <c r="OBS1092" s="278"/>
      <c r="OBT1092" s="278"/>
      <c r="OBU1092" s="278"/>
      <c r="OBV1092" s="278"/>
      <c r="OBW1092" s="278"/>
      <c r="OBX1092" s="278"/>
      <c r="OBY1092" s="278"/>
      <c r="OBZ1092" s="278"/>
      <c r="OCA1092" s="278"/>
      <c r="OCB1092" s="278"/>
      <c r="OCC1092" s="278"/>
      <c r="OCD1092" s="278"/>
      <c r="OCE1092" s="278"/>
      <c r="OCF1092" s="278"/>
      <c r="OCG1092" s="278"/>
      <c r="OCH1092" s="278"/>
      <c r="OCI1092" s="278"/>
      <c r="OCJ1092" s="278"/>
      <c r="OCK1092" s="278"/>
      <c r="OCL1092" s="278"/>
      <c r="OCM1092" s="278"/>
      <c r="OCN1092" s="278"/>
      <c r="OCO1092" s="278"/>
      <c r="OCP1092" s="278"/>
      <c r="OCQ1092" s="278"/>
      <c r="OCR1092" s="278"/>
      <c r="OCS1092" s="278"/>
      <c r="OCT1092" s="278"/>
      <c r="OCU1092" s="278"/>
      <c r="OCV1092" s="278"/>
      <c r="OCW1092" s="278"/>
      <c r="OCX1092" s="278"/>
      <c r="OCY1092" s="278"/>
      <c r="OCZ1092" s="278"/>
      <c r="ODA1092" s="278"/>
      <c r="ODB1092" s="278"/>
      <c r="ODC1092" s="278"/>
      <c r="ODD1092" s="278"/>
      <c r="ODE1092" s="278"/>
      <c r="ODF1092" s="278"/>
      <c r="ODG1092" s="278"/>
      <c r="ODH1092" s="278"/>
      <c r="ODI1092" s="278"/>
      <c r="ODJ1092" s="278"/>
      <c r="ODK1092" s="278"/>
      <c r="ODL1092" s="278"/>
      <c r="ODM1092" s="278"/>
      <c r="ODN1092" s="278"/>
      <c r="ODO1092" s="278"/>
      <c r="ODP1092" s="278"/>
      <c r="ODQ1092" s="278"/>
      <c r="ODR1092" s="278"/>
      <c r="ODS1092" s="278"/>
      <c r="ODT1092" s="278"/>
      <c r="ODU1092" s="278"/>
      <c r="ODV1092" s="278"/>
      <c r="ODW1092" s="278"/>
      <c r="ODX1092" s="278"/>
      <c r="ODY1092" s="278"/>
      <c r="ODZ1092" s="278"/>
      <c r="OEA1092" s="278"/>
      <c r="OEB1092" s="278"/>
      <c r="OEC1092" s="278"/>
      <c r="OED1092" s="278"/>
      <c r="OEE1092" s="278"/>
      <c r="OEF1092" s="278"/>
      <c r="OEG1092" s="278"/>
      <c r="OEH1092" s="278"/>
      <c r="OEI1092" s="278"/>
      <c r="OEJ1092" s="278"/>
      <c r="OEK1092" s="278"/>
      <c r="OEL1092" s="278"/>
      <c r="OEM1092" s="278"/>
      <c r="OEN1092" s="278"/>
      <c r="OEO1092" s="278"/>
      <c r="OEP1092" s="278"/>
      <c r="OEQ1092" s="278"/>
      <c r="OER1092" s="278"/>
      <c r="OES1092" s="278"/>
      <c r="OET1092" s="278"/>
      <c r="OEU1092" s="278"/>
      <c r="OEV1092" s="278"/>
      <c r="OEW1092" s="278"/>
      <c r="OEX1092" s="278"/>
      <c r="OEY1092" s="278"/>
      <c r="OEZ1092" s="278"/>
      <c r="OFA1092" s="278"/>
      <c r="OFB1092" s="278"/>
      <c r="OFC1092" s="278"/>
      <c r="OFD1092" s="278"/>
      <c r="OFE1092" s="278"/>
      <c r="OFF1092" s="278"/>
      <c r="OFG1092" s="278"/>
      <c r="OFH1092" s="278"/>
      <c r="OFI1092" s="278"/>
      <c r="OFJ1092" s="278"/>
      <c r="OFK1092" s="278"/>
      <c r="OFL1092" s="278"/>
      <c r="OFM1092" s="278"/>
      <c r="OFN1092" s="278"/>
      <c r="OFO1092" s="278"/>
      <c r="OFP1092" s="278"/>
      <c r="OFQ1092" s="278"/>
      <c r="OFR1092" s="278"/>
      <c r="OFS1092" s="278"/>
      <c r="OFT1092" s="278"/>
      <c r="OFU1092" s="278"/>
      <c r="OFV1092" s="278"/>
      <c r="OFW1092" s="278"/>
      <c r="OFX1092" s="278"/>
      <c r="OFY1092" s="278"/>
      <c r="OFZ1092" s="278"/>
      <c r="OGA1092" s="278"/>
      <c r="OGB1092" s="278"/>
      <c r="OGC1092" s="278"/>
      <c r="OGD1092" s="278"/>
      <c r="OGE1092" s="278"/>
      <c r="OGF1092" s="278"/>
      <c r="OGG1092" s="278"/>
      <c r="OGH1092" s="278"/>
      <c r="OGI1092" s="278"/>
      <c r="OGJ1092" s="278"/>
      <c r="OGK1092" s="278"/>
      <c r="OGL1092" s="278"/>
      <c r="OGM1092" s="278"/>
      <c r="OGN1092" s="278"/>
      <c r="OGO1092" s="278"/>
      <c r="OGP1092" s="278"/>
      <c r="OGQ1092" s="278"/>
      <c r="OGR1092" s="278"/>
      <c r="OGS1092" s="278"/>
      <c r="OGT1092" s="278"/>
      <c r="OGU1092" s="278"/>
      <c r="OGV1092" s="278"/>
      <c r="OGW1092" s="278"/>
      <c r="OGX1092" s="278"/>
      <c r="OGY1092" s="278"/>
      <c r="OGZ1092" s="278"/>
      <c r="OHA1092" s="278"/>
      <c r="OHB1092" s="278"/>
      <c r="OHC1092" s="278"/>
      <c r="OHD1092" s="278"/>
      <c r="OHE1092" s="278"/>
      <c r="OHF1092" s="278"/>
      <c r="OHG1092" s="278"/>
      <c r="OHH1092" s="278"/>
      <c r="OHI1092" s="278"/>
      <c r="OHJ1092" s="278"/>
      <c r="OHK1092" s="278"/>
      <c r="OHL1092" s="278"/>
      <c r="OHM1092" s="278"/>
      <c r="OHN1092" s="278"/>
      <c r="OHO1092" s="278"/>
      <c r="OHP1092" s="278"/>
      <c r="OHQ1092" s="278"/>
      <c r="OHR1092" s="278"/>
      <c r="OHS1092" s="278"/>
      <c r="OHT1092" s="278"/>
      <c r="OHU1092" s="278"/>
      <c r="OHV1092" s="278"/>
      <c r="OHW1092" s="278"/>
      <c r="OHX1092" s="278"/>
      <c r="OHY1092" s="278"/>
      <c r="OHZ1092" s="278"/>
      <c r="OIA1092" s="278"/>
      <c r="OIB1092" s="278"/>
      <c r="OIC1092" s="278"/>
      <c r="OID1092" s="278"/>
      <c r="OIE1092" s="278"/>
      <c r="OIF1092" s="278"/>
      <c r="OIG1092" s="278"/>
      <c r="OIH1092" s="278"/>
      <c r="OII1092" s="278"/>
      <c r="OIJ1092" s="278"/>
      <c r="OIK1092" s="278"/>
      <c r="OIL1092" s="278"/>
      <c r="OIM1092" s="278"/>
      <c r="OIN1092" s="278"/>
      <c r="OIO1092" s="278"/>
      <c r="OIP1092" s="278"/>
      <c r="OIQ1092" s="278"/>
      <c r="OIR1092" s="278"/>
      <c r="OIS1092" s="278"/>
      <c r="OIT1092" s="278"/>
      <c r="OIU1092" s="278"/>
      <c r="OIV1092" s="278"/>
      <c r="OIW1092" s="278"/>
      <c r="OIX1092" s="278"/>
      <c r="OIY1092" s="278"/>
      <c r="OIZ1092" s="278"/>
      <c r="OJA1092" s="278"/>
      <c r="OJB1092" s="278"/>
      <c r="OJC1092" s="278"/>
      <c r="OJD1092" s="278"/>
      <c r="OJE1092" s="278"/>
      <c r="OJF1092" s="278"/>
      <c r="OJG1092" s="278"/>
      <c r="OJH1092" s="278"/>
      <c r="OJI1092" s="278"/>
      <c r="OJJ1092" s="278"/>
      <c r="OJK1092" s="278"/>
      <c r="OJL1092" s="278"/>
      <c r="OJM1092" s="278"/>
      <c r="OJN1092" s="278"/>
      <c r="OJO1092" s="278"/>
      <c r="OJP1092" s="278"/>
      <c r="OJQ1092" s="278"/>
      <c r="OJR1092" s="278"/>
      <c r="OJS1092" s="278"/>
      <c r="OJT1092" s="278"/>
      <c r="OJU1092" s="278"/>
      <c r="OJV1092" s="278"/>
      <c r="OJW1092" s="278"/>
      <c r="OJX1092" s="278"/>
      <c r="OJY1092" s="278"/>
      <c r="OJZ1092" s="278"/>
      <c r="OKA1092" s="278"/>
      <c r="OKB1092" s="278"/>
      <c r="OKC1092" s="278"/>
      <c r="OKD1092" s="278"/>
      <c r="OKE1092" s="278"/>
      <c r="OKF1092" s="278"/>
      <c r="OKG1092" s="278"/>
      <c r="OKH1092" s="278"/>
      <c r="OKI1092" s="278"/>
      <c r="OKJ1092" s="278"/>
      <c r="OKK1092" s="278"/>
      <c r="OKL1092" s="278"/>
      <c r="OKM1092" s="278"/>
      <c r="OKN1092" s="278"/>
      <c r="OKO1092" s="278"/>
      <c r="OKP1092" s="278"/>
      <c r="OKQ1092" s="278"/>
      <c r="OKR1092" s="278"/>
      <c r="OKS1092" s="278"/>
      <c r="OKT1092" s="278"/>
      <c r="OKU1092" s="278"/>
      <c r="OKV1092" s="278"/>
      <c r="OKW1092" s="278"/>
      <c r="OKX1092" s="278"/>
      <c r="OKY1092" s="278"/>
      <c r="OKZ1092" s="278"/>
      <c r="OLA1092" s="278"/>
      <c r="OLB1092" s="278"/>
      <c r="OLC1092" s="278"/>
      <c r="OLD1092" s="278"/>
      <c r="OLE1092" s="278"/>
      <c r="OLF1092" s="278"/>
      <c r="OLG1092" s="278"/>
      <c r="OLH1092" s="278"/>
      <c r="OLI1092" s="278"/>
      <c r="OLJ1092" s="278"/>
      <c r="OLK1092" s="278"/>
      <c r="OLL1092" s="278"/>
      <c r="OLM1092" s="278"/>
      <c r="OLN1092" s="278"/>
      <c r="OLO1092" s="278"/>
      <c r="OLP1092" s="278"/>
      <c r="OLQ1092" s="278"/>
      <c r="OLR1092" s="278"/>
      <c r="OLS1092" s="278"/>
      <c r="OLT1092" s="278"/>
      <c r="OLU1092" s="278"/>
      <c r="OLV1092" s="278"/>
      <c r="OLW1092" s="278"/>
      <c r="OLX1092" s="278"/>
      <c r="OLY1092" s="278"/>
      <c r="OLZ1092" s="278"/>
      <c r="OMA1092" s="278"/>
      <c r="OMB1092" s="278"/>
      <c r="OMC1092" s="278"/>
      <c r="OMD1092" s="278"/>
      <c r="OME1092" s="278"/>
      <c r="OMF1092" s="278"/>
      <c r="OMG1092" s="278"/>
      <c r="OMH1092" s="278"/>
      <c r="OMI1092" s="278"/>
      <c r="OMJ1092" s="278"/>
      <c r="OMK1092" s="278"/>
      <c r="OML1092" s="278"/>
      <c r="OMM1092" s="278"/>
      <c r="OMN1092" s="278"/>
      <c r="OMO1092" s="278"/>
      <c r="OMP1092" s="278"/>
      <c r="OMQ1092" s="278"/>
      <c r="OMR1092" s="278"/>
      <c r="OMS1092" s="278"/>
      <c r="OMT1092" s="278"/>
      <c r="OMU1092" s="278"/>
      <c r="OMV1092" s="278"/>
      <c r="OMW1092" s="278"/>
      <c r="OMX1092" s="278"/>
      <c r="OMY1092" s="278"/>
      <c r="OMZ1092" s="278"/>
      <c r="ONA1092" s="278"/>
      <c r="ONB1092" s="278"/>
      <c r="ONC1092" s="278"/>
      <c r="OND1092" s="278"/>
      <c r="ONE1092" s="278"/>
      <c r="ONF1092" s="278"/>
      <c r="ONG1092" s="278"/>
      <c r="ONH1092" s="278"/>
      <c r="ONI1092" s="278"/>
      <c r="ONJ1092" s="278"/>
      <c r="ONK1092" s="278"/>
      <c r="ONL1092" s="278"/>
      <c r="ONM1092" s="278"/>
      <c r="ONN1092" s="278"/>
      <c r="ONO1092" s="278"/>
      <c r="ONP1092" s="278"/>
      <c r="ONQ1092" s="278"/>
      <c r="ONR1092" s="278"/>
      <c r="ONS1092" s="278"/>
      <c r="ONT1092" s="278"/>
      <c r="ONU1092" s="278"/>
      <c r="ONV1092" s="278"/>
      <c r="ONW1092" s="278"/>
      <c r="ONX1092" s="278"/>
      <c r="ONY1092" s="278"/>
      <c r="ONZ1092" s="278"/>
      <c r="OOA1092" s="278"/>
      <c r="OOB1092" s="278"/>
      <c r="OOC1092" s="278"/>
      <c r="OOD1092" s="278"/>
      <c r="OOE1092" s="278"/>
      <c r="OOF1092" s="278"/>
      <c r="OOG1092" s="278"/>
      <c r="OOH1092" s="278"/>
      <c r="OOI1092" s="278"/>
      <c r="OOJ1092" s="278"/>
      <c r="OOK1092" s="278"/>
      <c r="OOL1092" s="278"/>
      <c r="OOM1092" s="278"/>
      <c r="OON1092" s="278"/>
      <c r="OOO1092" s="278"/>
      <c r="OOP1092" s="278"/>
      <c r="OOQ1092" s="278"/>
      <c r="OOR1092" s="278"/>
      <c r="OOS1092" s="278"/>
      <c r="OOT1092" s="278"/>
      <c r="OOU1092" s="278"/>
      <c r="OOV1092" s="278"/>
      <c r="OOW1092" s="278"/>
      <c r="OOX1092" s="278"/>
      <c r="OOY1092" s="278"/>
      <c r="OOZ1092" s="278"/>
      <c r="OPA1092" s="278"/>
      <c r="OPB1092" s="278"/>
      <c r="OPC1092" s="278"/>
      <c r="OPD1092" s="278"/>
      <c r="OPE1092" s="278"/>
      <c r="OPF1092" s="278"/>
      <c r="OPG1092" s="278"/>
      <c r="OPH1092" s="278"/>
      <c r="OPI1092" s="278"/>
      <c r="OPJ1092" s="278"/>
      <c r="OPK1092" s="278"/>
      <c r="OPL1092" s="278"/>
      <c r="OPM1092" s="278"/>
      <c r="OPN1092" s="278"/>
      <c r="OPO1092" s="278"/>
      <c r="OPP1092" s="278"/>
      <c r="OPQ1092" s="278"/>
      <c r="OPR1092" s="278"/>
      <c r="OPS1092" s="278"/>
      <c r="OPT1092" s="278"/>
      <c r="OPU1092" s="278"/>
      <c r="OPV1092" s="278"/>
      <c r="OPW1092" s="278"/>
      <c r="OPX1092" s="278"/>
      <c r="OPY1092" s="278"/>
      <c r="OPZ1092" s="278"/>
      <c r="OQA1092" s="278"/>
      <c r="OQB1092" s="278"/>
      <c r="OQC1092" s="278"/>
      <c r="OQD1092" s="278"/>
      <c r="OQE1092" s="278"/>
      <c r="OQF1092" s="278"/>
      <c r="OQG1092" s="278"/>
      <c r="OQH1092" s="278"/>
      <c r="OQI1092" s="278"/>
      <c r="OQJ1092" s="278"/>
      <c r="OQK1092" s="278"/>
      <c r="OQL1092" s="278"/>
      <c r="OQM1092" s="278"/>
      <c r="OQN1092" s="278"/>
      <c r="OQO1092" s="278"/>
      <c r="OQP1092" s="278"/>
      <c r="OQQ1092" s="278"/>
      <c r="OQR1092" s="278"/>
      <c r="OQS1092" s="278"/>
      <c r="OQT1092" s="278"/>
      <c r="OQU1092" s="278"/>
      <c r="OQV1092" s="278"/>
      <c r="OQW1092" s="278"/>
      <c r="OQX1092" s="278"/>
      <c r="OQY1092" s="278"/>
      <c r="OQZ1092" s="278"/>
      <c r="ORA1092" s="278"/>
      <c r="ORB1092" s="278"/>
      <c r="ORC1092" s="278"/>
      <c r="ORD1092" s="278"/>
      <c r="ORE1092" s="278"/>
      <c r="ORF1092" s="278"/>
      <c r="ORG1092" s="278"/>
      <c r="ORH1092" s="278"/>
      <c r="ORI1092" s="278"/>
      <c r="ORJ1092" s="278"/>
      <c r="ORK1092" s="278"/>
      <c r="ORL1092" s="278"/>
      <c r="ORM1092" s="278"/>
      <c r="ORN1092" s="278"/>
      <c r="ORO1092" s="278"/>
      <c r="ORP1092" s="278"/>
      <c r="ORQ1092" s="278"/>
      <c r="ORR1092" s="278"/>
      <c r="ORS1092" s="278"/>
      <c r="ORT1092" s="278"/>
      <c r="ORU1092" s="278"/>
      <c r="ORV1092" s="278"/>
      <c r="ORW1092" s="278"/>
      <c r="ORX1092" s="278"/>
      <c r="ORY1092" s="278"/>
      <c r="ORZ1092" s="278"/>
      <c r="OSA1092" s="278"/>
      <c r="OSB1092" s="278"/>
      <c r="OSC1092" s="278"/>
      <c r="OSD1092" s="278"/>
      <c r="OSE1092" s="278"/>
      <c r="OSF1092" s="278"/>
      <c r="OSG1092" s="278"/>
      <c r="OSH1092" s="278"/>
      <c r="OSI1092" s="278"/>
      <c r="OSJ1092" s="278"/>
      <c r="OSK1092" s="278"/>
      <c r="OSL1092" s="278"/>
      <c r="OSM1092" s="278"/>
      <c r="OSN1092" s="278"/>
      <c r="OSO1092" s="278"/>
      <c r="OSP1092" s="278"/>
      <c r="OSQ1092" s="278"/>
      <c r="OSR1092" s="278"/>
      <c r="OSS1092" s="278"/>
      <c r="OST1092" s="278"/>
      <c r="OSU1092" s="278"/>
      <c r="OSV1092" s="278"/>
      <c r="OSW1092" s="278"/>
      <c r="OSX1092" s="278"/>
      <c r="OSY1092" s="278"/>
      <c r="OSZ1092" s="278"/>
      <c r="OTA1092" s="278"/>
      <c r="OTB1092" s="278"/>
      <c r="OTC1092" s="278"/>
      <c r="OTD1092" s="278"/>
      <c r="OTE1092" s="278"/>
      <c r="OTF1092" s="278"/>
      <c r="OTG1092" s="278"/>
      <c r="OTH1092" s="278"/>
      <c r="OTI1092" s="278"/>
      <c r="OTJ1092" s="278"/>
      <c r="OTK1092" s="278"/>
      <c r="OTL1092" s="278"/>
      <c r="OTM1092" s="278"/>
      <c r="OTN1092" s="278"/>
      <c r="OTO1092" s="278"/>
      <c r="OTP1092" s="278"/>
      <c r="OTQ1092" s="278"/>
      <c r="OTR1092" s="278"/>
      <c r="OTS1092" s="278"/>
      <c r="OTT1092" s="278"/>
      <c r="OTU1092" s="278"/>
      <c r="OTV1092" s="278"/>
      <c r="OTW1092" s="278"/>
      <c r="OTX1092" s="278"/>
      <c r="OTY1092" s="278"/>
      <c r="OTZ1092" s="278"/>
      <c r="OUA1092" s="278"/>
      <c r="OUB1092" s="278"/>
      <c r="OUC1092" s="278"/>
      <c r="OUD1092" s="278"/>
      <c r="OUE1092" s="278"/>
      <c r="OUF1092" s="278"/>
      <c r="OUG1092" s="278"/>
      <c r="OUH1092" s="278"/>
      <c r="OUI1092" s="278"/>
      <c r="OUJ1092" s="278"/>
      <c r="OUK1092" s="278"/>
      <c r="OUL1092" s="278"/>
      <c r="OUM1092" s="278"/>
      <c r="OUN1092" s="278"/>
      <c r="OUO1092" s="278"/>
      <c r="OUP1092" s="278"/>
      <c r="OUQ1092" s="278"/>
      <c r="OUR1092" s="278"/>
      <c r="OUS1092" s="278"/>
      <c r="OUT1092" s="278"/>
      <c r="OUU1092" s="278"/>
      <c r="OUV1092" s="278"/>
      <c r="OUW1092" s="278"/>
      <c r="OUX1092" s="278"/>
      <c r="OUY1092" s="278"/>
      <c r="OUZ1092" s="278"/>
      <c r="OVA1092" s="278"/>
      <c r="OVB1092" s="278"/>
      <c r="OVC1092" s="278"/>
      <c r="OVD1092" s="278"/>
      <c r="OVE1092" s="278"/>
      <c r="OVF1092" s="278"/>
      <c r="OVG1092" s="278"/>
      <c r="OVH1092" s="278"/>
      <c r="OVI1092" s="278"/>
      <c r="OVJ1092" s="278"/>
      <c r="OVK1092" s="278"/>
      <c r="OVL1092" s="278"/>
      <c r="OVM1092" s="278"/>
      <c r="OVN1092" s="278"/>
      <c r="OVO1092" s="278"/>
      <c r="OVP1092" s="278"/>
      <c r="OVQ1092" s="278"/>
      <c r="OVR1092" s="278"/>
      <c r="OVS1092" s="278"/>
      <c r="OVT1092" s="278"/>
      <c r="OVU1092" s="278"/>
      <c r="OVV1092" s="278"/>
      <c r="OVW1092" s="278"/>
      <c r="OVX1092" s="278"/>
      <c r="OVY1092" s="278"/>
      <c r="OVZ1092" s="278"/>
      <c r="OWA1092" s="278"/>
      <c r="OWB1092" s="278"/>
      <c r="OWC1092" s="278"/>
      <c r="OWD1092" s="278"/>
      <c r="OWE1092" s="278"/>
      <c r="OWF1092" s="278"/>
      <c r="OWG1092" s="278"/>
      <c r="OWH1092" s="278"/>
      <c r="OWI1092" s="278"/>
      <c r="OWJ1092" s="278"/>
      <c r="OWK1092" s="278"/>
      <c r="OWL1092" s="278"/>
      <c r="OWM1092" s="278"/>
      <c r="OWN1092" s="278"/>
      <c r="OWO1092" s="278"/>
      <c r="OWP1092" s="278"/>
      <c r="OWQ1092" s="278"/>
      <c r="OWR1092" s="278"/>
      <c r="OWS1092" s="278"/>
      <c r="OWT1092" s="278"/>
      <c r="OWU1092" s="278"/>
      <c r="OWV1092" s="278"/>
      <c r="OWW1092" s="278"/>
      <c r="OWX1092" s="278"/>
      <c r="OWY1092" s="278"/>
      <c r="OWZ1092" s="278"/>
      <c r="OXA1092" s="278"/>
      <c r="OXB1092" s="278"/>
      <c r="OXC1092" s="278"/>
      <c r="OXD1092" s="278"/>
      <c r="OXE1092" s="278"/>
      <c r="OXF1092" s="278"/>
      <c r="OXG1092" s="278"/>
      <c r="OXH1092" s="278"/>
      <c r="OXI1092" s="278"/>
      <c r="OXJ1092" s="278"/>
      <c r="OXK1092" s="278"/>
      <c r="OXL1092" s="278"/>
      <c r="OXM1092" s="278"/>
      <c r="OXN1092" s="278"/>
      <c r="OXO1092" s="278"/>
      <c r="OXP1092" s="278"/>
      <c r="OXQ1092" s="278"/>
      <c r="OXR1092" s="278"/>
      <c r="OXS1092" s="278"/>
      <c r="OXT1092" s="278"/>
      <c r="OXU1092" s="278"/>
      <c r="OXV1092" s="278"/>
      <c r="OXW1092" s="278"/>
      <c r="OXX1092" s="278"/>
      <c r="OXY1092" s="278"/>
      <c r="OXZ1092" s="278"/>
      <c r="OYA1092" s="278"/>
      <c r="OYB1092" s="278"/>
      <c r="OYC1092" s="278"/>
      <c r="OYD1092" s="278"/>
      <c r="OYE1092" s="278"/>
      <c r="OYF1092" s="278"/>
      <c r="OYG1092" s="278"/>
      <c r="OYH1092" s="278"/>
      <c r="OYI1092" s="278"/>
      <c r="OYJ1092" s="278"/>
      <c r="OYK1092" s="278"/>
      <c r="OYL1092" s="278"/>
      <c r="OYM1092" s="278"/>
      <c r="OYN1092" s="278"/>
      <c r="OYO1092" s="278"/>
      <c r="OYP1092" s="278"/>
      <c r="OYQ1092" s="278"/>
      <c r="OYR1092" s="278"/>
      <c r="OYS1092" s="278"/>
      <c r="OYT1092" s="278"/>
      <c r="OYU1092" s="278"/>
      <c r="OYV1092" s="278"/>
      <c r="OYW1092" s="278"/>
      <c r="OYX1092" s="278"/>
      <c r="OYY1092" s="278"/>
      <c r="OYZ1092" s="278"/>
      <c r="OZA1092" s="278"/>
      <c r="OZB1092" s="278"/>
      <c r="OZC1092" s="278"/>
      <c r="OZD1092" s="278"/>
      <c r="OZE1092" s="278"/>
      <c r="OZF1092" s="278"/>
      <c r="OZG1092" s="278"/>
      <c r="OZH1092" s="278"/>
      <c r="OZI1092" s="278"/>
      <c r="OZJ1092" s="278"/>
      <c r="OZK1092" s="278"/>
      <c r="OZL1092" s="278"/>
      <c r="OZM1092" s="278"/>
      <c r="OZN1092" s="278"/>
      <c r="OZO1092" s="278"/>
      <c r="OZP1092" s="278"/>
      <c r="OZQ1092" s="278"/>
      <c r="OZR1092" s="278"/>
      <c r="OZS1092" s="278"/>
      <c r="OZT1092" s="278"/>
      <c r="OZU1092" s="278"/>
      <c r="OZV1092" s="278"/>
      <c r="OZW1092" s="278"/>
      <c r="OZX1092" s="278"/>
      <c r="OZY1092" s="278"/>
      <c r="OZZ1092" s="278"/>
      <c r="PAA1092" s="278"/>
      <c r="PAB1092" s="278"/>
      <c r="PAC1092" s="278"/>
      <c r="PAD1092" s="278"/>
      <c r="PAE1092" s="278"/>
      <c r="PAF1092" s="278"/>
      <c r="PAG1092" s="278"/>
      <c r="PAH1092" s="278"/>
      <c r="PAI1092" s="278"/>
      <c r="PAJ1092" s="278"/>
      <c r="PAK1092" s="278"/>
      <c r="PAL1092" s="278"/>
      <c r="PAM1092" s="278"/>
      <c r="PAN1092" s="278"/>
      <c r="PAO1092" s="278"/>
      <c r="PAP1092" s="278"/>
      <c r="PAQ1092" s="278"/>
      <c r="PAR1092" s="278"/>
      <c r="PAS1092" s="278"/>
      <c r="PAT1092" s="278"/>
      <c r="PAU1092" s="278"/>
      <c r="PAV1092" s="278"/>
      <c r="PAW1092" s="278"/>
      <c r="PAX1092" s="278"/>
      <c r="PAY1092" s="278"/>
      <c r="PAZ1092" s="278"/>
      <c r="PBA1092" s="278"/>
      <c r="PBB1092" s="278"/>
      <c r="PBC1092" s="278"/>
      <c r="PBD1092" s="278"/>
      <c r="PBE1092" s="278"/>
      <c r="PBF1092" s="278"/>
      <c r="PBG1092" s="278"/>
      <c r="PBH1092" s="278"/>
      <c r="PBI1092" s="278"/>
      <c r="PBJ1092" s="278"/>
      <c r="PBK1092" s="278"/>
      <c r="PBL1092" s="278"/>
      <c r="PBM1092" s="278"/>
      <c r="PBN1092" s="278"/>
      <c r="PBO1092" s="278"/>
      <c r="PBP1092" s="278"/>
      <c r="PBQ1092" s="278"/>
      <c r="PBR1092" s="278"/>
      <c r="PBS1092" s="278"/>
      <c r="PBT1092" s="278"/>
      <c r="PBU1092" s="278"/>
      <c r="PBV1092" s="278"/>
      <c r="PBW1092" s="278"/>
      <c r="PBX1092" s="278"/>
      <c r="PBY1092" s="278"/>
      <c r="PBZ1092" s="278"/>
      <c r="PCA1092" s="278"/>
      <c r="PCB1092" s="278"/>
      <c r="PCC1092" s="278"/>
      <c r="PCD1092" s="278"/>
      <c r="PCE1092" s="278"/>
      <c r="PCF1092" s="278"/>
      <c r="PCG1092" s="278"/>
      <c r="PCH1092" s="278"/>
      <c r="PCI1092" s="278"/>
      <c r="PCJ1092" s="278"/>
      <c r="PCK1092" s="278"/>
      <c r="PCL1092" s="278"/>
      <c r="PCM1092" s="278"/>
      <c r="PCN1092" s="278"/>
      <c r="PCO1092" s="278"/>
      <c r="PCP1092" s="278"/>
      <c r="PCQ1092" s="278"/>
      <c r="PCR1092" s="278"/>
      <c r="PCS1092" s="278"/>
      <c r="PCT1092" s="278"/>
      <c r="PCU1092" s="278"/>
      <c r="PCV1092" s="278"/>
      <c r="PCW1092" s="278"/>
      <c r="PCX1092" s="278"/>
      <c r="PCY1092" s="278"/>
      <c r="PCZ1092" s="278"/>
      <c r="PDA1092" s="278"/>
      <c r="PDB1092" s="278"/>
      <c r="PDC1092" s="278"/>
      <c r="PDD1092" s="278"/>
      <c r="PDE1092" s="278"/>
      <c r="PDF1092" s="278"/>
      <c r="PDG1092" s="278"/>
      <c r="PDH1092" s="278"/>
      <c r="PDI1092" s="278"/>
      <c r="PDJ1092" s="278"/>
      <c r="PDK1092" s="278"/>
      <c r="PDL1092" s="278"/>
      <c r="PDM1092" s="278"/>
      <c r="PDN1092" s="278"/>
      <c r="PDO1092" s="278"/>
      <c r="PDP1092" s="278"/>
      <c r="PDQ1092" s="278"/>
      <c r="PDR1092" s="278"/>
      <c r="PDS1092" s="278"/>
      <c r="PDT1092" s="278"/>
      <c r="PDU1092" s="278"/>
      <c r="PDV1092" s="278"/>
      <c r="PDW1092" s="278"/>
      <c r="PDX1092" s="278"/>
      <c r="PDY1092" s="278"/>
      <c r="PDZ1092" s="278"/>
      <c r="PEA1092" s="278"/>
      <c r="PEB1092" s="278"/>
      <c r="PEC1092" s="278"/>
      <c r="PED1092" s="278"/>
      <c r="PEE1092" s="278"/>
      <c r="PEF1092" s="278"/>
      <c r="PEG1092" s="278"/>
      <c r="PEH1092" s="278"/>
      <c r="PEI1092" s="278"/>
      <c r="PEJ1092" s="278"/>
      <c r="PEK1092" s="278"/>
      <c r="PEL1092" s="278"/>
      <c r="PEM1092" s="278"/>
      <c r="PEN1092" s="278"/>
      <c r="PEO1092" s="278"/>
      <c r="PEP1092" s="278"/>
      <c r="PEQ1092" s="278"/>
      <c r="PER1092" s="278"/>
      <c r="PES1092" s="278"/>
      <c r="PET1092" s="278"/>
      <c r="PEU1092" s="278"/>
      <c r="PEV1092" s="278"/>
      <c r="PEW1092" s="278"/>
      <c r="PEX1092" s="278"/>
      <c r="PEY1092" s="278"/>
      <c r="PEZ1092" s="278"/>
      <c r="PFA1092" s="278"/>
      <c r="PFB1092" s="278"/>
      <c r="PFC1092" s="278"/>
      <c r="PFD1092" s="278"/>
      <c r="PFE1092" s="278"/>
      <c r="PFF1092" s="278"/>
      <c r="PFG1092" s="278"/>
      <c r="PFH1092" s="278"/>
      <c r="PFI1092" s="278"/>
      <c r="PFJ1092" s="278"/>
      <c r="PFK1092" s="278"/>
      <c r="PFL1092" s="278"/>
      <c r="PFM1092" s="278"/>
      <c r="PFN1092" s="278"/>
      <c r="PFO1092" s="278"/>
      <c r="PFP1092" s="278"/>
      <c r="PFQ1092" s="278"/>
      <c r="PFR1092" s="278"/>
      <c r="PFS1092" s="278"/>
      <c r="PFT1092" s="278"/>
      <c r="PFU1092" s="278"/>
      <c r="PFV1092" s="278"/>
      <c r="PFW1092" s="278"/>
      <c r="PFX1092" s="278"/>
      <c r="PFY1092" s="278"/>
      <c r="PFZ1092" s="278"/>
      <c r="PGA1092" s="278"/>
      <c r="PGB1092" s="278"/>
      <c r="PGC1092" s="278"/>
      <c r="PGD1092" s="278"/>
      <c r="PGE1092" s="278"/>
      <c r="PGF1092" s="278"/>
      <c r="PGG1092" s="278"/>
      <c r="PGH1092" s="278"/>
      <c r="PGI1092" s="278"/>
      <c r="PGJ1092" s="278"/>
      <c r="PGK1092" s="278"/>
      <c r="PGL1092" s="278"/>
      <c r="PGM1092" s="278"/>
      <c r="PGN1092" s="278"/>
      <c r="PGO1092" s="278"/>
      <c r="PGP1092" s="278"/>
      <c r="PGQ1092" s="278"/>
      <c r="PGR1092" s="278"/>
      <c r="PGS1092" s="278"/>
      <c r="PGT1092" s="278"/>
      <c r="PGU1092" s="278"/>
      <c r="PGV1092" s="278"/>
      <c r="PGW1092" s="278"/>
      <c r="PGX1092" s="278"/>
      <c r="PGY1092" s="278"/>
      <c r="PGZ1092" s="278"/>
      <c r="PHA1092" s="278"/>
      <c r="PHB1092" s="278"/>
      <c r="PHC1092" s="278"/>
      <c r="PHD1092" s="278"/>
      <c r="PHE1092" s="278"/>
      <c r="PHF1092" s="278"/>
      <c r="PHG1092" s="278"/>
      <c r="PHH1092" s="278"/>
      <c r="PHI1092" s="278"/>
      <c r="PHJ1092" s="278"/>
      <c r="PHK1092" s="278"/>
      <c r="PHL1092" s="278"/>
      <c r="PHM1092" s="278"/>
      <c r="PHN1092" s="278"/>
      <c r="PHO1092" s="278"/>
      <c r="PHP1092" s="278"/>
      <c r="PHQ1092" s="278"/>
      <c r="PHR1092" s="278"/>
      <c r="PHS1092" s="278"/>
      <c r="PHT1092" s="278"/>
      <c r="PHU1092" s="278"/>
      <c r="PHV1092" s="278"/>
      <c r="PHW1092" s="278"/>
      <c r="PHX1092" s="278"/>
      <c r="PHY1092" s="278"/>
      <c r="PHZ1092" s="278"/>
      <c r="PIA1092" s="278"/>
      <c r="PIB1092" s="278"/>
      <c r="PIC1092" s="278"/>
      <c r="PID1092" s="278"/>
      <c r="PIE1092" s="278"/>
      <c r="PIF1092" s="278"/>
      <c r="PIG1092" s="278"/>
      <c r="PIH1092" s="278"/>
      <c r="PII1092" s="278"/>
      <c r="PIJ1092" s="278"/>
      <c r="PIK1092" s="278"/>
      <c r="PIL1092" s="278"/>
      <c r="PIM1092" s="278"/>
      <c r="PIN1092" s="278"/>
      <c r="PIO1092" s="278"/>
      <c r="PIP1092" s="278"/>
      <c r="PIQ1092" s="278"/>
      <c r="PIR1092" s="278"/>
      <c r="PIS1092" s="278"/>
      <c r="PIT1092" s="278"/>
      <c r="PIU1092" s="278"/>
      <c r="PIV1092" s="278"/>
      <c r="PIW1092" s="278"/>
      <c r="PIX1092" s="278"/>
      <c r="PIY1092" s="278"/>
      <c r="PIZ1092" s="278"/>
      <c r="PJA1092" s="278"/>
      <c r="PJB1092" s="278"/>
      <c r="PJC1092" s="278"/>
      <c r="PJD1092" s="278"/>
      <c r="PJE1092" s="278"/>
      <c r="PJF1092" s="278"/>
      <c r="PJG1092" s="278"/>
      <c r="PJH1092" s="278"/>
      <c r="PJI1092" s="278"/>
      <c r="PJJ1092" s="278"/>
      <c r="PJK1092" s="278"/>
      <c r="PJL1092" s="278"/>
      <c r="PJM1092" s="278"/>
      <c r="PJN1092" s="278"/>
      <c r="PJO1092" s="278"/>
      <c r="PJP1092" s="278"/>
      <c r="PJQ1092" s="278"/>
      <c r="PJR1092" s="278"/>
      <c r="PJS1092" s="278"/>
      <c r="PJT1092" s="278"/>
      <c r="PJU1092" s="278"/>
      <c r="PJV1092" s="278"/>
      <c r="PJW1092" s="278"/>
      <c r="PJX1092" s="278"/>
      <c r="PJY1092" s="278"/>
      <c r="PJZ1092" s="278"/>
      <c r="PKA1092" s="278"/>
      <c r="PKB1092" s="278"/>
      <c r="PKC1092" s="278"/>
      <c r="PKD1092" s="278"/>
      <c r="PKE1092" s="278"/>
      <c r="PKF1092" s="278"/>
      <c r="PKG1092" s="278"/>
      <c r="PKH1092" s="278"/>
      <c r="PKI1092" s="278"/>
      <c r="PKJ1092" s="278"/>
      <c r="PKK1092" s="278"/>
      <c r="PKL1092" s="278"/>
      <c r="PKM1092" s="278"/>
      <c r="PKN1092" s="278"/>
      <c r="PKO1092" s="278"/>
      <c r="PKP1092" s="278"/>
      <c r="PKQ1092" s="278"/>
      <c r="PKR1092" s="278"/>
      <c r="PKS1092" s="278"/>
      <c r="PKT1092" s="278"/>
      <c r="PKU1092" s="278"/>
      <c r="PKV1092" s="278"/>
      <c r="PKW1092" s="278"/>
      <c r="PKX1092" s="278"/>
      <c r="PKY1092" s="278"/>
      <c r="PKZ1092" s="278"/>
      <c r="PLA1092" s="278"/>
      <c r="PLB1092" s="278"/>
      <c r="PLC1092" s="278"/>
      <c r="PLD1092" s="278"/>
      <c r="PLE1092" s="278"/>
      <c r="PLF1092" s="278"/>
      <c r="PLG1092" s="278"/>
      <c r="PLH1092" s="278"/>
      <c r="PLI1092" s="278"/>
      <c r="PLJ1092" s="278"/>
      <c r="PLK1092" s="278"/>
      <c r="PLL1092" s="278"/>
      <c r="PLM1092" s="278"/>
      <c r="PLN1092" s="278"/>
      <c r="PLO1092" s="278"/>
      <c r="PLP1092" s="278"/>
      <c r="PLQ1092" s="278"/>
      <c r="PLR1092" s="278"/>
      <c r="PLS1092" s="278"/>
      <c r="PLT1092" s="278"/>
      <c r="PLU1092" s="278"/>
      <c r="PLV1092" s="278"/>
      <c r="PLW1092" s="278"/>
      <c r="PLX1092" s="278"/>
      <c r="PLY1092" s="278"/>
      <c r="PLZ1092" s="278"/>
      <c r="PMA1092" s="278"/>
      <c r="PMB1092" s="278"/>
      <c r="PMC1092" s="278"/>
      <c r="PMD1092" s="278"/>
      <c r="PME1092" s="278"/>
      <c r="PMF1092" s="278"/>
      <c r="PMG1092" s="278"/>
      <c r="PMH1092" s="278"/>
      <c r="PMI1092" s="278"/>
      <c r="PMJ1092" s="278"/>
      <c r="PMK1092" s="278"/>
      <c r="PML1092" s="278"/>
      <c r="PMM1092" s="278"/>
      <c r="PMN1092" s="278"/>
      <c r="PMO1092" s="278"/>
      <c r="PMP1092" s="278"/>
      <c r="PMQ1092" s="278"/>
      <c r="PMR1092" s="278"/>
      <c r="PMS1092" s="278"/>
      <c r="PMT1092" s="278"/>
      <c r="PMU1092" s="278"/>
      <c r="PMV1092" s="278"/>
      <c r="PMW1092" s="278"/>
      <c r="PMX1092" s="278"/>
      <c r="PMY1092" s="278"/>
      <c r="PMZ1092" s="278"/>
      <c r="PNA1092" s="278"/>
      <c r="PNB1092" s="278"/>
      <c r="PNC1092" s="278"/>
      <c r="PND1092" s="278"/>
      <c r="PNE1092" s="278"/>
      <c r="PNF1092" s="278"/>
      <c r="PNG1092" s="278"/>
      <c r="PNH1092" s="278"/>
      <c r="PNI1092" s="278"/>
      <c r="PNJ1092" s="278"/>
      <c r="PNK1092" s="278"/>
      <c r="PNL1092" s="278"/>
      <c r="PNM1092" s="278"/>
      <c r="PNN1092" s="278"/>
      <c r="PNO1092" s="278"/>
      <c r="PNP1092" s="278"/>
      <c r="PNQ1092" s="278"/>
      <c r="PNR1092" s="278"/>
      <c r="PNS1092" s="278"/>
      <c r="PNT1092" s="278"/>
      <c r="PNU1092" s="278"/>
      <c r="PNV1092" s="278"/>
      <c r="PNW1092" s="278"/>
      <c r="PNX1092" s="278"/>
      <c r="PNY1092" s="278"/>
      <c r="PNZ1092" s="278"/>
      <c r="POA1092" s="278"/>
      <c r="POB1092" s="278"/>
      <c r="POC1092" s="278"/>
      <c r="POD1092" s="278"/>
      <c r="POE1092" s="278"/>
      <c r="POF1092" s="278"/>
      <c r="POG1092" s="278"/>
      <c r="POH1092" s="278"/>
      <c r="POI1092" s="278"/>
      <c r="POJ1092" s="278"/>
      <c r="POK1092" s="278"/>
      <c r="POL1092" s="278"/>
      <c r="POM1092" s="278"/>
      <c r="PON1092" s="278"/>
      <c r="POO1092" s="278"/>
      <c r="POP1092" s="278"/>
      <c r="POQ1092" s="278"/>
      <c r="POR1092" s="278"/>
      <c r="POS1092" s="278"/>
      <c r="POT1092" s="278"/>
      <c r="POU1092" s="278"/>
      <c r="POV1092" s="278"/>
      <c r="POW1092" s="278"/>
      <c r="POX1092" s="278"/>
      <c r="POY1092" s="278"/>
      <c r="POZ1092" s="278"/>
      <c r="PPA1092" s="278"/>
      <c r="PPB1092" s="278"/>
      <c r="PPC1092" s="278"/>
      <c r="PPD1092" s="278"/>
      <c r="PPE1092" s="278"/>
      <c r="PPF1092" s="278"/>
      <c r="PPG1092" s="278"/>
      <c r="PPH1092" s="278"/>
      <c r="PPI1092" s="278"/>
      <c r="PPJ1092" s="278"/>
      <c r="PPK1092" s="278"/>
      <c r="PPL1092" s="278"/>
      <c r="PPM1092" s="278"/>
      <c r="PPN1092" s="278"/>
      <c r="PPO1092" s="278"/>
      <c r="PPP1092" s="278"/>
      <c r="PPQ1092" s="278"/>
      <c r="PPR1092" s="278"/>
      <c r="PPS1092" s="278"/>
      <c r="PPT1092" s="278"/>
      <c r="PPU1092" s="278"/>
      <c r="PPV1092" s="278"/>
      <c r="PPW1092" s="278"/>
      <c r="PPX1092" s="278"/>
      <c r="PPY1092" s="278"/>
      <c r="PPZ1092" s="278"/>
      <c r="PQA1092" s="278"/>
      <c r="PQB1092" s="278"/>
      <c r="PQC1092" s="278"/>
      <c r="PQD1092" s="278"/>
      <c r="PQE1092" s="278"/>
      <c r="PQF1092" s="278"/>
      <c r="PQG1092" s="278"/>
      <c r="PQH1092" s="278"/>
      <c r="PQI1092" s="278"/>
      <c r="PQJ1092" s="278"/>
      <c r="PQK1092" s="278"/>
      <c r="PQL1092" s="278"/>
      <c r="PQM1092" s="278"/>
      <c r="PQN1092" s="278"/>
      <c r="PQO1092" s="278"/>
      <c r="PQP1092" s="278"/>
      <c r="PQQ1092" s="278"/>
      <c r="PQR1092" s="278"/>
      <c r="PQS1092" s="278"/>
      <c r="PQT1092" s="278"/>
      <c r="PQU1092" s="278"/>
      <c r="PQV1092" s="278"/>
      <c r="PQW1092" s="278"/>
      <c r="PQX1092" s="278"/>
      <c r="PQY1092" s="278"/>
      <c r="PQZ1092" s="278"/>
      <c r="PRA1092" s="278"/>
      <c r="PRB1092" s="278"/>
      <c r="PRC1092" s="278"/>
      <c r="PRD1092" s="278"/>
      <c r="PRE1092" s="278"/>
      <c r="PRF1092" s="278"/>
      <c r="PRG1092" s="278"/>
      <c r="PRH1092" s="278"/>
      <c r="PRI1092" s="278"/>
      <c r="PRJ1092" s="278"/>
      <c r="PRK1092" s="278"/>
      <c r="PRL1092" s="278"/>
      <c r="PRM1092" s="278"/>
      <c r="PRN1092" s="278"/>
      <c r="PRO1092" s="278"/>
      <c r="PRP1092" s="278"/>
      <c r="PRQ1092" s="278"/>
      <c r="PRR1092" s="278"/>
      <c r="PRS1092" s="278"/>
      <c r="PRT1092" s="278"/>
      <c r="PRU1092" s="278"/>
      <c r="PRV1092" s="278"/>
      <c r="PRW1092" s="278"/>
      <c r="PRX1092" s="278"/>
      <c r="PRY1092" s="278"/>
      <c r="PRZ1092" s="278"/>
      <c r="PSA1092" s="278"/>
      <c r="PSB1092" s="278"/>
      <c r="PSC1092" s="278"/>
      <c r="PSD1092" s="278"/>
      <c r="PSE1092" s="278"/>
      <c r="PSF1092" s="278"/>
      <c r="PSG1092" s="278"/>
      <c r="PSH1092" s="278"/>
      <c r="PSI1092" s="278"/>
      <c r="PSJ1092" s="278"/>
      <c r="PSK1092" s="278"/>
      <c r="PSL1092" s="278"/>
      <c r="PSM1092" s="278"/>
      <c r="PSN1092" s="278"/>
      <c r="PSO1092" s="278"/>
      <c r="PSP1092" s="278"/>
      <c r="PSQ1092" s="278"/>
      <c r="PSR1092" s="278"/>
      <c r="PSS1092" s="278"/>
      <c r="PST1092" s="278"/>
      <c r="PSU1092" s="278"/>
      <c r="PSV1092" s="278"/>
      <c r="PSW1092" s="278"/>
      <c r="PSX1092" s="278"/>
      <c r="PSY1092" s="278"/>
      <c r="PSZ1092" s="278"/>
      <c r="PTA1092" s="278"/>
      <c r="PTB1092" s="278"/>
      <c r="PTC1092" s="278"/>
      <c r="PTD1092" s="278"/>
      <c r="PTE1092" s="278"/>
      <c r="PTF1092" s="278"/>
      <c r="PTG1092" s="278"/>
      <c r="PTH1092" s="278"/>
      <c r="PTI1092" s="278"/>
      <c r="PTJ1092" s="278"/>
      <c r="PTK1092" s="278"/>
      <c r="PTL1092" s="278"/>
      <c r="PTM1092" s="278"/>
      <c r="PTN1092" s="278"/>
      <c r="PTO1092" s="278"/>
      <c r="PTP1092" s="278"/>
      <c r="PTQ1092" s="278"/>
      <c r="PTR1092" s="278"/>
      <c r="PTS1092" s="278"/>
      <c r="PTT1092" s="278"/>
      <c r="PTU1092" s="278"/>
      <c r="PTV1092" s="278"/>
      <c r="PTW1092" s="278"/>
      <c r="PTX1092" s="278"/>
      <c r="PTY1092" s="278"/>
      <c r="PTZ1092" s="278"/>
      <c r="PUA1092" s="278"/>
      <c r="PUB1092" s="278"/>
      <c r="PUC1092" s="278"/>
      <c r="PUD1092" s="278"/>
      <c r="PUE1092" s="278"/>
      <c r="PUF1092" s="278"/>
      <c r="PUG1092" s="278"/>
      <c r="PUH1092" s="278"/>
      <c r="PUI1092" s="278"/>
      <c r="PUJ1092" s="278"/>
      <c r="PUK1092" s="278"/>
      <c r="PUL1092" s="278"/>
      <c r="PUM1092" s="278"/>
      <c r="PUN1092" s="278"/>
      <c r="PUO1092" s="278"/>
      <c r="PUP1092" s="278"/>
      <c r="PUQ1092" s="278"/>
      <c r="PUR1092" s="278"/>
      <c r="PUS1092" s="278"/>
      <c r="PUT1092" s="278"/>
      <c r="PUU1092" s="278"/>
      <c r="PUV1092" s="278"/>
      <c r="PUW1092" s="278"/>
      <c r="PUX1092" s="278"/>
      <c r="PUY1092" s="278"/>
      <c r="PUZ1092" s="278"/>
      <c r="PVA1092" s="278"/>
      <c r="PVB1092" s="278"/>
      <c r="PVC1092" s="278"/>
      <c r="PVD1092" s="278"/>
      <c r="PVE1092" s="278"/>
      <c r="PVF1092" s="278"/>
      <c r="PVG1092" s="278"/>
      <c r="PVH1092" s="278"/>
      <c r="PVI1092" s="278"/>
      <c r="PVJ1092" s="278"/>
      <c r="PVK1092" s="278"/>
      <c r="PVL1092" s="278"/>
      <c r="PVM1092" s="278"/>
      <c r="PVN1092" s="278"/>
      <c r="PVO1092" s="278"/>
      <c r="PVP1092" s="278"/>
      <c r="PVQ1092" s="278"/>
      <c r="PVR1092" s="278"/>
      <c r="PVS1092" s="278"/>
      <c r="PVT1092" s="278"/>
      <c r="PVU1092" s="278"/>
      <c r="PVV1092" s="278"/>
      <c r="PVW1092" s="278"/>
      <c r="PVX1092" s="278"/>
      <c r="PVY1092" s="278"/>
      <c r="PVZ1092" s="278"/>
      <c r="PWA1092" s="278"/>
      <c r="PWB1092" s="278"/>
      <c r="PWC1092" s="278"/>
      <c r="PWD1092" s="278"/>
      <c r="PWE1092" s="278"/>
      <c r="PWF1092" s="278"/>
      <c r="PWG1092" s="278"/>
      <c r="PWH1092" s="278"/>
      <c r="PWI1092" s="278"/>
      <c r="PWJ1092" s="278"/>
      <c r="PWK1092" s="278"/>
      <c r="PWL1092" s="278"/>
      <c r="PWM1092" s="278"/>
      <c r="PWN1092" s="278"/>
      <c r="PWO1092" s="278"/>
      <c r="PWP1092" s="278"/>
      <c r="PWQ1092" s="278"/>
      <c r="PWR1092" s="278"/>
      <c r="PWS1092" s="278"/>
      <c r="PWT1092" s="278"/>
      <c r="PWU1092" s="278"/>
      <c r="PWV1092" s="278"/>
      <c r="PWW1092" s="278"/>
      <c r="PWX1092" s="278"/>
      <c r="PWY1092" s="278"/>
      <c r="PWZ1092" s="278"/>
      <c r="PXA1092" s="278"/>
      <c r="PXB1092" s="278"/>
      <c r="PXC1092" s="278"/>
      <c r="PXD1092" s="278"/>
      <c r="PXE1092" s="278"/>
      <c r="PXF1092" s="278"/>
      <c r="PXG1092" s="278"/>
      <c r="PXH1092" s="278"/>
      <c r="PXI1092" s="278"/>
      <c r="PXJ1092" s="278"/>
      <c r="PXK1092" s="278"/>
      <c r="PXL1092" s="278"/>
      <c r="PXM1092" s="278"/>
      <c r="PXN1092" s="278"/>
      <c r="PXO1092" s="278"/>
      <c r="PXP1092" s="278"/>
      <c r="PXQ1092" s="278"/>
      <c r="PXR1092" s="278"/>
      <c r="PXS1092" s="278"/>
      <c r="PXT1092" s="278"/>
      <c r="PXU1092" s="278"/>
      <c r="PXV1092" s="278"/>
      <c r="PXW1092" s="278"/>
      <c r="PXX1092" s="278"/>
      <c r="PXY1092" s="278"/>
      <c r="PXZ1092" s="278"/>
      <c r="PYA1092" s="278"/>
      <c r="PYB1092" s="278"/>
      <c r="PYC1092" s="278"/>
      <c r="PYD1092" s="278"/>
      <c r="PYE1092" s="278"/>
      <c r="PYF1092" s="278"/>
      <c r="PYG1092" s="278"/>
      <c r="PYH1092" s="278"/>
      <c r="PYI1092" s="278"/>
      <c r="PYJ1092" s="278"/>
      <c r="PYK1092" s="278"/>
      <c r="PYL1092" s="278"/>
      <c r="PYM1092" s="278"/>
      <c r="PYN1092" s="278"/>
      <c r="PYO1092" s="278"/>
      <c r="PYP1092" s="278"/>
      <c r="PYQ1092" s="278"/>
      <c r="PYR1092" s="278"/>
      <c r="PYS1092" s="278"/>
      <c r="PYT1092" s="278"/>
      <c r="PYU1092" s="278"/>
      <c r="PYV1092" s="278"/>
      <c r="PYW1092" s="278"/>
      <c r="PYX1092" s="278"/>
      <c r="PYY1092" s="278"/>
      <c r="PYZ1092" s="278"/>
      <c r="PZA1092" s="278"/>
      <c r="PZB1092" s="278"/>
      <c r="PZC1092" s="278"/>
      <c r="PZD1092" s="278"/>
      <c r="PZE1092" s="278"/>
      <c r="PZF1092" s="278"/>
      <c r="PZG1092" s="278"/>
      <c r="PZH1092" s="278"/>
      <c r="PZI1092" s="278"/>
      <c r="PZJ1092" s="278"/>
      <c r="PZK1092" s="278"/>
      <c r="PZL1092" s="278"/>
      <c r="PZM1092" s="278"/>
      <c r="PZN1092" s="278"/>
      <c r="PZO1092" s="278"/>
      <c r="PZP1092" s="278"/>
      <c r="PZQ1092" s="278"/>
      <c r="PZR1092" s="278"/>
      <c r="PZS1092" s="278"/>
      <c r="PZT1092" s="278"/>
      <c r="PZU1092" s="278"/>
      <c r="PZV1092" s="278"/>
      <c r="PZW1092" s="278"/>
      <c r="PZX1092" s="278"/>
      <c r="PZY1092" s="278"/>
      <c r="PZZ1092" s="278"/>
      <c r="QAA1092" s="278"/>
      <c r="QAB1092" s="278"/>
      <c r="QAC1092" s="278"/>
      <c r="QAD1092" s="278"/>
      <c r="QAE1092" s="278"/>
      <c r="QAF1092" s="278"/>
      <c r="QAG1092" s="278"/>
      <c r="QAH1092" s="278"/>
      <c r="QAI1092" s="278"/>
      <c r="QAJ1092" s="278"/>
      <c r="QAK1092" s="278"/>
      <c r="QAL1092" s="278"/>
      <c r="QAM1092" s="278"/>
      <c r="QAN1092" s="278"/>
      <c r="QAO1092" s="278"/>
      <c r="QAP1092" s="278"/>
      <c r="QAQ1092" s="278"/>
      <c r="QAR1092" s="278"/>
      <c r="QAS1092" s="278"/>
      <c r="QAT1092" s="278"/>
      <c r="QAU1092" s="278"/>
      <c r="QAV1092" s="278"/>
      <c r="QAW1092" s="278"/>
      <c r="QAX1092" s="278"/>
      <c r="QAY1092" s="278"/>
      <c r="QAZ1092" s="278"/>
      <c r="QBA1092" s="278"/>
      <c r="QBB1092" s="278"/>
      <c r="QBC1092" s="278"/>
      <c r="QBD1092" s="278"/>
      <c r="QBE1092" s="278"/>
      <c r="QBF1092" s="278"/>
      <c r="QBG1092" s="278"/>
      <c r="QBH1092" s="278"/>
      <c r="QBI1092" s="278"/>
      <c r="QBJ1092" s="278"/>
      <c r="QBK1092" s="278"/>
      <c r="QBL1092" s="278"/>
      <c r="QBM1092" s="278"/>
      <c r="QBN1092" s="278"/>
      <c r="QBO1092" s="278"/>
      <c r="QBP1092" s="278"/>
      <c r="QBQ1092" s="278"/>
      <c r="QBR1092" s="278"/>
      <c r="QBS1092" s="278"/>
      <c r="QBT1092" s="278"/>
      <c r="QBU1092" s="278"/>
      <c r="QBV1092" s="278"/>
      <c r="QBW1092" s="278"/>
      <c r="QBX1092" s="278"/>
      <c r="QBY1092" s="278"/>
      <c r="QBZ1092" s="278"/>
      <c r="QCA1092" s="278"/>
      <c r="QCB1092" s="278"/>
      <c r="QCC1092" s="278"/>
      <c r="QCD1092" s="278"/>
      <c r="QCE1092" s="278"/>
      <c r="QCF1092" s="278"/>
      <c r="QCG1092" s="278"/>
      <c r="QCH1092" s="278"/>
      <c r="QCI1092" s="278"/>
      <c r="QCJ1092" s="278"/>
      <c r="QCK1092" s="278"/>
      <c r="QCL1092" s="278"/>
      <c r="QCM1092" s="278"/>
      <c r="QCN1092" s="278"/>
      <c r="QCO1092" s="278"/>
      <c r="QCP1092" s="278"/>
      <c r="QCQ1092" s="278"/>
      <c r="QCR1092" s="278"/>
      <c r="QCS1092" s="278"/>
      <c r="QCT1092" s="278"/>
      <c r="QCU1092" s="278"/>
      <c r="QCV1092" s="278"/>
      <c r="QCW1092" s="278"/>
      <c r="QCX1092" s="278"/>
      <c r="QCY1092" s="278"/>
      <c r="QCZ1092" s="278"/>
      <c r="QDA1092" s="278"/>
      <c r="QDB1092" s="278"/>
      <c r="QDC1092" s="278"/>
      <c r="QDD1092" s="278"/>
      <c r="QDE1092" s="278"/>
      <c r="QDF1092" s="278"/>
      <c r="QDG1092" s="278"/>
      <c r="QDH1092" s="278"/>
      <c r="QDI1092" s="278"/>
      <c r="QDJ1092" s="278"/>
      <c r="QDK1092" s="278"/>
      <c r="QDL1092" s="278"/>
      <c r="QDM1092" s="278"/>
      <c r="QDN1092" s="278"/>
      <c r="QDO1092" s="278"/>
      <c r="QDP1092" s="278"/>
      <c r="QDQ1092" s="278"/>
      <c r="QDR1092" s="278"/>
      <c r="QDS1092" s="278"/>
      <c r="QDT1092" s="278"/>
      <c r="QDU1092" s="278"/>
      <c r="QDV1092" s="278"/>
      <c r="QDW1092" s="278"/>
      <c r="QDX1092" s="278"/>
      <c r="QDY1092" s="278"/>
      <c r="QDZ1092" s="278"/>
      <c r="QEA1092" s="278"/>
      <c r="QEB1092" s="278"/>
      <c r="QEC1092" s="278"/>
      <c r="QED1092" s="278"/>
      <c r="QEE1092" s="278"/>
      <c r="QEF1092" s="278"/>
      <c r="QEG1092" s="278"/>
      <c r="QEH1092" s="278"/>
      <c r="QEI1092" s="278"/>
      <c r="QEJ1092" s="278"/>
      <c r="QEK1092" s="278"/>
      <c r="QEL1092" s="278"/>
      <c r="QEM1092" s="278"/>
      <c r="QEN1092" s="278"/>
      <c r="QEO1092" s="278"/>
      <c r="QEP1092" s="278"/>
      <c r="QEQ1092" s="278"/>
      <c r="QER1092" s="278"/>
      <c r="QES1092" s="278"/>
      <c r="QET1092" s="278"/>
      <c r="QEU1092" s="278"/>
      <c r="QEV1092" s="278"/>
      <c r="QEW1092" s="278"/>
      <c r="QEX1092" s="278"/>
      <c r="QEY1092" s="278"/>
      <c r="QEZ1092" s="278"/>
      <c r="QFA1092" s="278"/>
      <c r="QFB1092" s="278"/>
      <c r="QFC1092" s="278"/>
      <c r="QFD1092" s="278"/>
      <c r="QFE1092" s="278"/>
      <c r="QFF1092" s="278"/>
      <c r="QFG1092" s="278"/>
      <c r="QFH1092" s="278"/>
      <c r="QFI1092" s="278"/>
      <c r="QFJ1092" s="278"/>
      <c r="QFK1092" s="278"/>
      <c r="QFL1092" s="278"/>
      <c r="QFM1092" s="278"/>
      <c r="QFN1092" s="278"/>
      <c r="QFO1092" s="278"/>
      <c r="QFP1092" s="278"/>
      <c r="QFQ1092" s="278"/>
      <c r="QFR1092" s="278"/>
      <c r="QFS1092" s="278"/>
      <c r="QFT1092" s="278"/>
      <c r="QFU1092" s="278"/>
      <c r="QFV1092" s="278"/>
      <c r="QFW1092" s="278"/>
      <c r="QFX1092" s="278"/>
      <c r="QFY1092" s="278"/>
      <c r="QFZ1092" s="278"/>
      <c r="QGA1092" s="278"/>
      <c r="QGB1092" s="278"/>
      <c r="QGC1092" s="278"/>
      <c r="QGD1092" s="278"/>
      <c r="QGE1092" s="278"/>
      <c r="QGF1092" s="278"/>
      <c r="QGG1092" s="278"/>
      <c r="QGH1092" s="278"/>
      <c r="QGI1092" s="278"/>
      <c r="QGJ1092" s="278"/>
      <c r="QGK1092" s="278"/>
      <c r="QGL1092" s="278"/>
      <c r="QGM1092" s="278"/>
      <c r="QGN1092" s="278"/>
      <c r="QGO1092" s="278"/>
      <c r="QGP1092" s="278"/>
      <c r="QGQ1092" s="278"/>
      <c r="QGR1092" s="278"/>
      <c r="QGS1092" s="278"/>
      <c r="QGT1092" s="278"/>
      <c r="QGU1092" s="278"/>
      <c r="QGV1092" s="278"/>
      <c r="QGW1092" s="278"/>
      <c r="QGX1092" s="278"/>
      <c r="QGY1092" s="278"/>
      <c r="QGZ1092" s="278"/>
      <c r="QHA1092" s="278"/>
      <c r="QHB1092" s="278"/>
      <c r="QHC1092" s="278"/>
      <c r="QHD1092" s="278"/>
      <c r="QHE1092" s="278"/>
      <c r="QHF1092" s="278"/>
      <c r="QHG1092" s="278"/>
      <c r="QHH1092" s="278"/>
      <c r="QHI1092" s="278"/>
      <c r="QHJ1092" s="278"/>
      <c r="QHK1092" s="278"/>
      <c r="QHL1092" s="278"/>
      <c r="QHM1092" s="278"/>
      <c r="QHN1092" s="278"/>
      <c r="QHO1092" s="278"/>
      <c r="QHP1092" s="278"/>
      <c r="QHQ1092" s="278"/>
      <c r="QHR1092" s="278"/>
      <c r="QHS1092" s="278"/>
      <c r="QHT1092" s="278"/>
      <c r="QHU1092" s="278"/>
      <c r="QHV1092" s="278"/>
      <c r="QHW1092" s="278"/>
      <c r="QHX1092" s="278"/>
      <c r="QHY1092" s="278"/>
      <c r="QHZ1092" s="278"/>
      <c r="QIA1092" s="278"/>
      <c r="QIB1092" s="278"/>
      <c r="QIC1092" s="278"/>
      <c r="QID1092" s="278"/>
      <c r="QIE1092" s="278"/>
      <c r="QIF1092" s="278"/>
      <c r="QIG1092" s="278"/>
      <c r="QIH1092" s="278"/>
      <c r="QII1092" s="278"/>
      <c r="QIJ1092" s="278"/>
      <c r="QIK1092" s="278"/>
      <c r="QIL1092" s="278"/>
      <c r="QIM1092" s="278"/>
      <c r="QIN1092" s="278"/>
      <c r="QIO1092" s="278"/>
      <c r="QIP1092" s="278"/>
      <c r="QIQ1092" s="278"/>
      <c r="QIR1092" s="278"/>
      <c r="QIS1092" s="278"/>
      <c r="QIT1092" s="278"/>
      <c r="QIU1092" s="278"/>
      <c r="QIV1092" s="278"/>
      <c r="QIW1092" s="278"/>
      <c r="QIX1092" s="278"/>
      <c r="QIY1092" s="278"/>
      <c r="QIZ1092" s="278"/>
      <c r="QJA1092" s="278"/>
      <c r="QJB1092" s="278"/>
      <c r="QJC1092" s="278"/>
      <c r="QJD1092" s="278"/>
      <c r="QJE1092" s="278"/>
      <c r="QJF1092" s="278"/>
      <c r="QJG1092" s="278"/>
      <c r="QJH1092" s="278"/>
      <c r="QJI1092" s="278"/>
      <c r="QJJ1092" s="278"/>
      <c r="QJK1092" s="278"/>
      <c r="QJL1092" s="278"/>
      <c r="QJM1092" s="278"/>
      <c r="QJN1092" s="278"/>
      <c r="QJO1092" s="278"/>
      <c r="QJP1092" s="278"/>
      <c r="QJQ1092" s="278"/>
      <c r="QJR1092" s="278"/>
      <c r="QJS1092" s="278"/>
      <c r="QJT1092" s="278"/>
      <c r="QJU1092" s="278"/>
      <c r="QJV1092" s="278"/>
      <c r="QJW1092" s="278"/>
      <c r="QJX1092" s="278"/>
      <c r="QJY1092" s="278"/>
      <c r="QJZ1092" s="278"/>
      <c r="QKA1092" s="278"/>
      <c r="QKB1092" s="278"/>
      <c r="QKC1092" s="278"/>
      <c r="QKD1092" s="278"/>
      <c r="QKE1092" s="278"/>
      <c r="QKF1092" s="278"/>
      <c r="QKG1092" s="278"/>
      <c r="QKH1092" s="278"/>
      <c r="QKI1092" s="278"/>
      <c r="QKJ1092" s="278"/>
      <c r="QKK1092" s="278"/>
      <c r="QKL1092" s="278"/>
      <c r="QKM1092" s="278"/>
      <c r="QKN1092" s="278"/>
      <c r="QKO1092" s="278"/>
      <c r="QKP1092" s="278"/>
      <c r="QKQ1092" s="278"/>
      <c r="QKR1092" s="278"/>
      <c r="QKS1092" s="278"/>
      <c r="QKT1092" s="278"/>
      <c r="QKU1092" s="278"/>
      <c r="QKV1092" s="278"/>
      <c r="QKW1092" s="278"/>
      <c r="QKX1092" s="278"/>
      <c r="QKY1092" s="278"/>
      <c r="QKZ1092" s="278"/>
      <c r="QLA1092" s="278"/>
      <c r="QLB1092" s="278"/>
      <c r="QLC1092" s="278"/>
      <c r="QLD1092" s="278"/>
      <c r="QLE1092" s="278"/>
      <c r="QLF1092" s="278"/>
      <c r="QLG1092" s="278"/>
      <c r="QLH1092" s="278"/>
      <c r="QLI1092" s="278"/>
      <c r="QLJ1092" s="278"/>
      <c r="QLK1092" s="278"/>
      <c r="QLL1092" s="278"/>
      <c r="QLM1092" s="278"/>
      <c r="QLN1092" s="278"/>
      <c r="QLO1092" s="278"/>
      <c r="QLP1092" s="278"/>
      <c r="QLQ1092" s="278"/>
      <c r="QLR1092" s="278"/>
      <c r="QLS1092" s="278"/>
      <c r="QLT1092" s="278"/>
      <c r="QLU1092" s="278"/>
      <c r="QLV1092" s="278"/>
      <c r="QLW1092" s="278"/>
      <c r="QLX1092" s="278"/>
      <c r="QLY1092" s="278"/>
      <c r="QLZ1092" s="278"/>
      <c r="QMA1092" s="278"/>
      <c r="QMB1092" s="278"/>
      <c r="QMC1092" s="278"/>
      <c r="QMD1092" s="278"/>
      <c r="QME1092" s="278"/>
      <c r="QMF1092" s="278"/>
      <c r="QMG1092" s="278"/>
      <c r="QMH1092" s="278"/>
      <c r="QMI1092" s="278"/>
      <c r="QMJ1092" s="278"/>
      <c r="QMK1092" s="278"/>
      <c r="QML1092" s="278"/>
      <c r="QMM1092" s="278"/>
      <c r="QMN1092" s="278"/>
      <c r="QMO1092" s="278"/>
      <c r="QMP1092" s="278"/>
      <c r="QMQ1092" s="278"/>
      <c r="QMR1092" s="278"/>
      <c r="QMS1092" s="278"/>
      <c r="QMT1092" s="278"/>
      <c r="QMU1092" s="278"/>
      <c r="QMV1092" s="278"/>
      <c r="QMW1092" s="278"/>
      <c r="QMX1092" s="278"/>
      <c r="QMY1092" s="278"/>
      <c r="QMZ1092" s="278"/>
      <c r="QNA1092" s="278"/>
      <c r="QNB1092" s="278"/>
      <c r="QNC1092" s="278"/>
      <c r="QND1092" s="278"/>
      <c r="QNE1092" s="278"/>
      <c r="QNF1092" s="278"/>
      <c r="QNG1092" s="278"/>
      <c r="QNH1092" s="278"/>
      <c r="QNI1092" s="278"/>
      <c r="QNJ1092" s="278"/>
      <c r="QNK1092" s="278"/>
      <c r="QNL1092" s="278"/>
      <c r="QNM1092" s="278"/>
      <c r="QNN1092" s="278"/>
      <c r="QNO1092" s="278"/>
      <c r="QNP1092" s="278"/>
      <c r="QNQ1092" s="278"/>
      <c r="QNR1092" s="278"/>
      <c r="QNS1092" s="278"/>
      <c r="QNT1092" s="278"/>
      <c r="QNU1092" s="278"/>
      <c r="QNV1092" s="278"/>
      <c r="QNW1092" s="278"/>
      <c r="QNX1092" s="278"/>
      <c r="QNY1092" s="278"/>
      <c r="QNZ1092" s="278"/>
      <c r="QOA1092" s="278"/>
      <c r="QOB1092" s="278"/>
      <c r="QOC1092" s="278"/>
      <c r="QOD1092" s="278"/>
      <c r="QOE1092" s="278"/>
      <c r="QOF1092" s="278"/>
      <c r="QOG1092" s="278"/>
      <c r="QOH1092" s="278"/>
      <c r="QOI1092" s="278"/>
      <c r="QOJ1092" s="278"/>
      <c r="QOK1092" s="278"/>
      <c r="QOL1092" s="278"/>
      <c r="QOM1092" s="278"/>
      <c r="QON1092" s="278"/>
      <c r="QOO1092" s="278"/>
      <c r="QOP1092" s="278"/>
      <c r="QOQ1092" s="278"/>
      <c r="QOR1092" s="278"/>
      <c r="QOS1092" s="278"/>
      <c r="QOT1092" s="278"/>
      <c r="QOU1092" s="278"/>
      <c r="QOV1092" s="278"/>
      <c r="QOW1092" s="278"/>
      <c r="QOX1092" s="278"/>
      <c r="QOY1092" s="278"/>
      <c r="QOZ1092" s="278"/>
      <c r="QPA1092" s="278"/>
      <c r="QPB1092" s="278"/>
      <c r="QPC1092" s="278"/>
      <c r="QPD1092" s="278"/>
      <c r="QPE1092" s="278"/>
      <c r="QPF1092" s="278"/>
      <c r="QPG1092" s="278"/>
      <c r="QPH1092" s="278"/>
      <c r="QPI1092" s="278"/>
      <c r="QPJ1092" s="278"/>
      <c r="QPK1092" s="278"/>
      <c r="QPL1092" s="278"/>
      <c r="QPM1092" s="278"/>
      <c r="QPN1092" s="278"/>
      <c r="QPO1092" s="278"/>
      <c r="QPP1092" s="278"/>
      <c r="QPQ1092" s="278"/>
      <c r="QPR1092" s="278"/>
      <c r="QPS1092" s="278"/>
      <c r="QPT1092" s="278"/>
      <c r="QPU1092" s="278"/>
      <c r="QPV1092" s="278"/>
      <c r="QPW1092" s="278"/>
      <c r="QPX1092" s="278"/>
      <c r="QPY1092" s="278"/>
      <c r="QPZ1092" s="278"/>
      <c r="QQA1092" s="278"/>
      <c r="QQB1092" s="278"/>
      <c r="QQC1092" s="278"/>
      <c r="QQD1092" s="278"/>
      <c r="QQE1092" s="278"/>
      <c r="QQF1092" s="278"/>
      <c r="QQG1092" s="278"/>
      <c r="QQH1092" s="278"/>
      <c r="QQI1092" s="278"/>
      <c r="QQJ1092" s="278"/>
      <c r="QQK1092" s="278"/>
      <c r="QQL1092" s="278"/>
      <c r="QQM1092" s="278"/>
      <c r="QQN1092" s="278"/>
      <c r="QQO1092" s="278"/>
      <c r="QQP1092" s="278"/>
      <c r="QQQ1092" s="278"/>
      <c r="QQR1092" s="278"/>
      <c r="QQS1092" s="278"/>
      <c r="QQT1092" s="278"/>
      <c r="QQU1092" s="278"/>
      <c r="QQV1092" s="278"/>
      <c r="QQW1092" s="278"/>
      <c r="QQX1092" s="278"/>
      <c r="QQY1092" s="278"/>
      <c r="QQZ1092" s="278"/>
      <c r="QRA1092" s="278"/>
      <c r="QRB1092" s="278"/>
      <c r="QRC1092" s="278"/>
      <c r="QRD1092" s="278"/>
      <c r="QRE1092" s="278"/>
      <c r="QRF1092" s="278"/>
      <c r="QRG1092" s="278"/>
      <c r="QRH1092" s="278"/>
      <c r="QRI1092" s="278"/>
      <c r="QRJ1092" s="278"/>
      <c r="QRK1092" s="278"/>
      <c r="QRL1092" s="278"/>
      <c r="QRM1092" s="278"/>
      <c r="QRN1092" s="278"/>
      <c r="QRO1092" s="278"/>
      <c r="QRP1092" s="278"/>
      <c r="QRQ1092" s="278"/>
      <c r="QRR1092" s="278"/>
      <c r="QRS1092" s="278"/>
      <c r="QRT1092" s="278"/>
      <c r="QRU1092" s="278"/>
      <c r="QRV1092" s="278"/>
      <c r="QRW1092" s="278"/>
      <c r="QRX1092" s="278"/>
      <c r="QRY1092" s="278"/>
      <c r="QRZ1092" s="278"/>
      <c r="QSA1092" s="278"/>
      <c r="QSB1092" s="278"/>
      <c r="QSC1092" s="278"/>
      <c r="QSD1092" s="278"/>
      <c r="QSE1092" s="278"/>
      <c r="QSF1092" s="278"/>
      <c r="QSG1092" s="278"/>
      <c r="QSH1092" s="278"/>
      <c r="QSI1092" s="278"/>
      <c r="QSJ1092" s="278"/>
      <c r="QSK1092" s="278"/>
      <c r="QSL1092" s="278"/>
      <c r="QSM1092" s="278"/>
      <c r="QSN1092" s="278"/>
      <c r="QSO1092" s="278"/>
      <c r="QSP1092" s="278"/>
      <c r="QSQ1092" s="278"/>
      <c r="QSR1092" s="278"/>
      <c r="QSS1092" s="278"/>
      <c r="QST1092" s="278"/>
      <c r="QSU1092" s="278"/>
      <c r="QSV1092" s="278"/>
      <c r="QSW1092" s="278"/>
      <c r="QSX1092" s="278"/>
      <c r="QSY1092" s="278"/>
      <c r="QSZ1092" s="278"/>
      <c r="QTA1092" s="278"/>
      <c r="QTB1092" s="278"/>
      <c r="QTC1092" s="278"/>
      <c r="QTD1092" s="278"/>
      <c r="QTE1092" s="278"/>
      <c r="QTF1092" s="278"/>
      <c r="QTG1092" s="278"/>
      <c r="QTH1092" s="278"/>
      <c r="QTI1092" s="278"/>
      <c r="QTJ1092" s="278"/>
      <c r="QTK1092" s="278"/>
      <c r="QTL1092" s="278"/>
      <c r="QTM1092" s="278"/>
      <c r="QTN1092" s="278"/>
      <c r="QTO1092" s="278"/>
      <c r="QTP1092" s="278"/>
      <c r="QTQ1092" s="278"/>
      <c r="QTR1092" s="278"/>
      <c r="QTS1092" s="278"/>
      <c r="QTT1092" s="278"/>
      <c r="QTU1092" s="278"/>
      <c r="QTV1092" s="278"/>
      <c r="QTW1092" s="278"/>
      <c r="QTX1092" s="278"/>
      <c r="QTY1092" s="278"/>
      <c r="QTZ1092" s="278"/>
      <c r="QUA1092" s="278"/>
      <c r="QUB1092" s="278"/>
      <c r="QUC1092" s="278"/>
      <c r="QUD1092" s="278"/>
      <c r="QUE1092" s="278"/>
      <c r="QUF1092" s="278"/>
      <c r="QUG1092" s="278"/>
      <c r="QUH1092" s="278"/>
      <c r="QUI1092" s="278"/>
      <c r="QUJ1092" s="278"/>
      <c r="QUK1092" s="278"/>
      <c r="QUL1092" s="278"/>
      <c r="QUM1092" s="278"/>
      <c r="QUN1092" s="278"/>
      <c r="QUO1092" s="278"/>
      <c r="QUP1092" s="278"/>
      <c r="QUQ1092" s="278"/>
      <c r="QUR1092" s="278"/>
      <c r="QUS1092" s="278"/>
      <c r="QUT1092" s="278"/>
      <c r="QUU1092" s="278"/>
      <c r="QUV1092" s="278"/>
      <c r="QUW1092" s="278"/>
      <c r="QUX1092" s="278"/>
      <c r="QUY1092" s="278"/>
      <c r="QUZ1092" s="278"/>
      <c r="QVA1092" s="278"/>
      <c r="QVB1092" s="278"/>
      <c r="QVC1092" s="278"/>
      <c r="QVD1092" s="278"/>
      <c r="QVE1092" s="278"/>
      <c r="QVF1092" s="278"/>
      <c r="QVG1092" s="278"/>
      <c r="QVH1092" s="278"/>
      <c r="QVI1092" s="278"/>
      <c r="QVJ1092" s="278"/>
      <c r="QVK1092" s="278"/>
      <c r="QVL1092" s="278"/>
      <c r="QVM1092" s="278"/>
      <c r="QVN1092" s="278"/>
      <c r="QVO1092" s="278"/>
      <c r="QVP1092" s="278"/>
      <c r="QVQ1092" s="278"/>
      <c r="QVR1092" s="278"/>
      <c r="QVS1092" s="278"/>
      <c r="QVT1092" s="278"/>
      <c r="QVU1092" s="278"/>
      <c r="QVV1092" s="278"/>
      <c r="QVW1092" s="278"/>
      <c r="QVX1092" s="278"/>
      <c r="QVY1092" s="278"/>
      <c r="QVZ1092" s="278"/>
      <c r="QWA1092" s="278"/>
      <c r="QWB1092" s="278"/>
      <c r="QWC1092" s="278"/>
      <c r="QWD1092" s="278"/>
      <c r="QWE1092" s="278"/>
      <c r="QWF1092" s="278"/>
      <c r="QWG1092" s="278"/>
      <c r="QWH1092" s="278"/>
      <c r="QWI1092" s="278"/>
      <c r="QWJ1092" s="278"/>
      <c r="QWK1092" s="278"/>
      <c r="QWL1092" s="278"/>
      <c r="QWM1092" s="278"/>
      <c r="QWN1092" s="278"/>
      <c r="QWO1092" s="278"/>
      <c r="QWP1092" s="278"/>
      <c r="QWQ1092" s="278"/>
      <c r="QWR1092" s="278"/>
      <c r="QWS1092" s="278"/>
      <c r="QWT1092" s="278"/>
      <c r="QWU1092" s="278"/>
      <c r="QWV1092" s="278"/>
      <c r="QWW1092" s="278"/>
      <c r="QWX1092" s="278"/>
      <c r="QWY1092" s="278"/>
      <c r="QWZ1092" s="278"/>
      <c r="QXA1092" s="278"/>
      <c r="QXB1092" s="278"/>
      <c r="QXC1092" s="278"/>
      <c r="QXD1092" s="278"/>
      <c r="QXE1092" s="278"/>
      <c r="QXF1092" s="278"/>
      <c r="QXG1092" s="278"/>
      <c r="QXH1092" s="278"/>
      <c r="QXI1092" s="278"/>
      <c r="QXJ1092" s="278"/>
      <c r="QXK1092" s="278"/>
      <c r="QXL1092" s="278"/>
      <c r="QXM1092" s="278"/>
      <c r="QXN1092" s="278"/>
      <c r="QXO1092" s="278"/>
      <c r="QXP1092" s="278"/>
      <c r="QXQ1092" s="278"/>
      <c r="QXR1092" s="278"/>
      <c r="QXS1092" s="278"/>
      <c r="QXT1092" s="278"/>
      <c r="QXU1092" s="278"/>
      <c r="QXV1092" s="278"/>
      <c r="QXW1092" s="278"/>
      <c r="QXX1092" s="278"/>
      <c r="QXY1092" s="278"/>
      <c r="QXZ1092" s="278"/>
      <c r="QYA1092" s="278"/>
      <c r="QYB1092" s="278"/>
      <c r="QYC1092" s="278"/>
      <c r="QYD1092" s="278"/>
      <c r="QYE1092" s="278"/>
      <c r="QYF1092" s="278"/>
      <c r="QYG1092" s="278"/>
      <c r="QYH1092" s="278"/>
      <c r="QYI1092" s="278"/>
      <c r="QYJ1092" s="278"/>
      <c r="QYK1092" s="278"/>
      <c r="QYL1092" s="278"/>
      <c r="QYM1092" s="278"/>
      <c r="QYN1092" s="278"/>
      <c r="QYO1092" s="278"/>
      <c r="QYP1092" s="278"/>
      <c r="QYQ1092" s="278"/>
      <c r="QYR1092" s="278"/>
      <c r="QYS1092" s="278"/>
      <c r="QYT1092" s="278"/>
      <c r="QYU1092" s="278"/>
      <c r="QYV1092" s="278"/>
      <c r="QYW1092" s="278"/>
      <c r="QYX1092" s="278"/>
      <c r="QYY1092" s="278"/>
      <c r="QYZ1092" s="278"/>
      <c r="QZA1092" s="278"/>
      <c r="QZB1092" s="278"/>
      <c r="QZC1092" s="278"/>
      <c r="QZD1092" s="278"/>
      <c r="QZE1092" s="278"/>
      <c r="QZF1092" s="278"/>
      <c r="QZG1092" s="278"/>
      <c r="QZH1092" s="278"/>
      <c r="QZI1092" s="278"/>
      <c r="QZJ1092" s="278"/>
      <c r="QZK1092" s="278"/>
      <c r="QZL1092" s="278"/>
      <c r="QZM1092" s="278"/>
      <c r="QZN1092" s="278"/>
      <c r="QZO1092" s="278"/>
      <c r="QZP1092" s="278"/>
      <c r="QZQ1092" s="278"/>
      <c r="QZR1092" s="278"/>
      <c r="QZS1092" s="278"/>
      <c r="QZT1092" s="278"/>
      <c r="QZU1092" s="278"/>
      <c r="QZV1092" s="278"/>
      <c r="QZW1092" s="278"/>
      <c r="QZX1092" s="278"/>
      <c r="QZY1092" s="278"/>
      <c r="QZZ1092" s="278"/>
      <c r="RAA1092" s="278"/>
      <c r="RAB1092" s="278"/>
      <c r="RAC1092" s="278"/>
      <c r="RAD1092" s="278"/>
      <c r="RAE1092" s="278"/>
      <c r="RAF1092" s="278"/>
      <c r="RAG1092" s="278"/>
      <c r="RAH1092" s="278"/>
      <c r="RAI1092" s="278"/>
      <c r="RAJ1092" s="278"/>
      <c r="RAK1092" s="278"/>
      <c r="RAL1092" s="278"/>
      <c r="RAM1092" s="278"/>
      <c r="RAN1092" s="278"/>
      <c r="RAO1092" s="278"/>
      <c r="RAP1092" s="278"/>
      <c r="RAQ1092" s="278"/>
      <c r="RAR1092" s="278"/>
      <c r="RAS1092" s="278"/>
      <c r="RAT1092" s="278"/>
      <c r="RAU1092" s="278"/>
      <c r="RAV1092" s="278"/>
      <c r="RAW1092" s="278"/>
      <c r="RAX1092" s="278"/>
      <c r="RAY1092" s="278"/>
      <c r="RAZ1092" s="278"/>
      <c r="RBA1092" s="278"/>
      <c r="RBB1092" s="278"/>
      <c r="RBC1092" s="278"/>
      <c r="RBD1092" s="278"/>
      <c r="RBE1092" s="278"/>
      <c r="RBF1092" s="278"/>
      <c r="RBG1092" s="278"/>
      <c r="RBH1092" s="278"/>
      <c r="RBI1092" s="278"/>
      <c r="RBJ1092" s="278"/>
      <c r="RBK1092" s="278"/>
      <c r="RBL1092" s="278"/>
      <c r="RBM1092" s="278"/>
      <c r="RBN1092" s="278"/>
      <c r="RBO1092" s="278"/>
      <c r="RBP1092" s="278"/>
      <c r="RBQ1092" s="278"/>
      <c r="RBR1092" s="278"/>
      <c r="RBS1092" s="278"/>
      <c r="RBT1092" s="278"/>
      <c r="RBU1092" s="278"/>
      <c r="RBV1092" s="278"/>
      <c r="RBW1092" s="278"/>
      <c r="RBX1092" s="278"/>
      <c r="RBY1092" s="278"/>
      <c r="RBZ1092" s="278"/>
      <c r="RCA1092" s="278"/>
      <c r="RCB1092" s="278"/>
      <c r="RCC1092" s="278"/>
      <c r="RCD1092" s="278"/>
      <c r="RCE1092" s="278"/>
      <c r="RCF1092" s="278"/>
      <c r="RCG1092" s="278"/>
      <c r="RCH1092" s="278"/>
      <c r="RCI1092" s="278"/>
      <c r="RCJ1092" s="278"/>
      <c r="RCK1092" s="278"/>
      <c r="RCL1092" s="278"/>
      <c r="RCM1092" s="278"/>
      <c r="RCN1092" s="278"/>
      <c r="RCO1092" s="278"/>
      <c r="RCP1092" s="278"/>
      <c r="RCQ1092" s="278"/>
      <c r="RCR1092" s="278"/>
      <c r="RCS1092" s="278"/>
      <c r="RCT1092" s="278"/>
      <c r="RCU1092" s="278"/>
      <c r="RCV1092" s="278"/>
      <c r="RCW1092" s="278"/>
      <c r="RCX1092" s="278"/>
      <c r="RCY1092" s="278"/>
      <c r="RCZ1092" s="278"/>
      <c r="RDA1092" s="278"/>
      <c r="RDB1092" s="278"/>
      <c r="RDC1092" s="278"/>
      <c r="RDD1092" s="278"/>
      <c r="RDE1092" s="278"/>
      <c r="RDF1092" s="278"/>
      <c r="RDG1092" s="278"/>
      <c r="RDH1092" s="278"/>
      <c r="RDI1092" s="278"/>
      <c r="RDJ1092" s="278"/>
      <c r="RDK1092" s="278"/>
      <c r="RDL1092" s="278"/>
      <c r="RDM1092" s="278"/>
      <c r="RDN1092" s="278"/>
      <c r="RDO1092" s="278"/>
      <c r="RDP1092" s="278"/>
      <c r="RDQ1092" s="278"/>
      <c r="RDR1092" s="278"/>
      <c r="RDS1092" s="278"/>
      <c r="RDT1092" s="278"/>
      <c r="RDU1092" s="278"/>
      <c r="RDV1092" s="278"/>
      <c r="RDW1092" s="278"/>
      <c r="RDX1092" s="278"/>
      <c r="RDY1092" s="278"/>
      <c r="RDZ1092" s="278"/>
      <c r="REA1092" s="278"/>
      <c r="REB1092" s="278"/>
      <c r="REC1092" s="278"/>
      <c r="RED1092" s="278"/>
      <c r="REE1092" s="278"/>
      <c r="REF1092" s="278"/>
      <c r="REG1092" s="278"/>
      <c r="REH1092" s="278"/>
      <c r="REI1092" s="278"/>
      <c r="REJ1092" s="278"/>
      <c r="REK1092" s="278"/>
      <c r="REL1092" s="278"/>
      <c r="REM1092" s="278"/>
      <c r="REN1092" s="278"/>
      <c r="REO1092" s="278"/>
      <c r="REP1092" s="278"/>
      <c r="REQ1092" s="278"/>
      <c r="RER1092" s="278"/>
      <c r="RES1092" s="278"/>
      <c r="RET1092" s="278"/>
      <c r="REU1092" s="278"/>
      <c r="REV1092" s="278"/>
      <c r="REW1092" s="278"/>
      <c r="REX1092" s="278"/>
      <c r="REY1092" s="278"/>
      <c r="REZ1092" s="278"/>
      <c r="RFA1092" s="278"/>
      <c r="RFB1092" s="278"/>
      <c r="RFC1092" s="278"/>
      <c r="RFD1092" s="278"/>
      <c r="RFE1092" s="278"/>
      <c r="RFF1092" s="278"/>
      <c r="RFG1092" s="278"/>
      <c r="RFH1092" s="278"/>
      <c r="RFI1092" s="278"/>
      <c r="RFJ1092" s="278"/>
      <c r="RFK1092" s="278"/>
      <c r="RFL1092" s="278"/>
      <c r="RFM1092" s="278"/>
      <c r="RFN1092" s="278"/>
      <c r="RFO1092" s="278"/>
      <c r="RFP1092" s="278"/>
      <c r="RFQ1092" s="278"/>
      <c r="RFR1092" s="278"/>
      <c r="RFS1092" s="278"/>
      <c r="RFT1092" s="278"/>
      <c r="RFU1092" s="278"/>
      <c r="RFV1092" s="278"/>
      <c r="RFW1092" s="278"/>
      <c r="RFX1092" s="278"/>
      <c r="RFY1092" s="278"/>
      <c r="RFZ1092" s="278"/>
      <c r="RGA1092" s="278"/>
      <c r="RGB1092" s="278"/>
      <c r="RGC1092" s="278"/>
      <c r="RGD1092" s="278"/>
      <c r="RGE1092" s="278"/>
      <c r="RGF1092" s="278"/>
      <c r="RGG1092" s="278"/>
      <c r="RGH1092" s="278"/>
      <c r="RGI1092" s="278"/>
      <c r="RGJ1092" s="278"/>
      <c r="RGK1092" s="278"/>
      <c r="RGL1092" s="278"/>
      <c r="RGM1092" s="278"/>
      <c r="RGN1092" s="278"/>
      <c r="RGO1092" s="278"/>
      <c r="RGP1092" s="278"/>
      <c r="RGQ1092" s="278"/>
      <c r="RGR1092" s="278"/>
      <c r="RGS1092" s="278"/>
      <c r="RGT1092" s="278"/>
      <c r="RGU1092" s="278"/>
      <c r="RGV1092" s="278"/>
      <c r="RGW1092" s="278"/>
      <c r="RGX1092" s="278"/>
      <c r="RGY1092" s="278"/>
      <c r="RGZ1092" s="278"/>
      <c r="RHA1092" s="278"/>
      <c r="RHB1092" s="278"/>
      <c r="RHC1092" s="278"/>
      <c r="RHD1092" s="278"/>
      <c r="RHE1092" s="278"/>
      <c r="RHF1092" s="278"/>
      <c r="RHG1092" s="278"/>
      <c r="RHH1092" s="278"/>
      <c r="RHI1092" s="278"/>
      <c r="RHJ1092" s="278"/>
      <c r="RHK1092" s="278"/>
      <c r="RHL1092" s="278"/>
      <c r="RHM1092" s="278"/>
      <c r="RHN1092" s="278"/>
      <c r="RHO1092" s="278"/>
      <c r="RHP1092" s="278"/>
      <c r="RHQ1092" s="278"/>
      <c r="RHR1092" s="278"/>
      <c r="RHS1092" s="278"/>
      <c r="RHT1092" s="278"/>
      <c r="RHU1092" s="278"/>
      <c r="RHV1092" s="278"/>
      <c r="RHW1092" s="278"/>
      <c r="RHX1092" s="278"/>
      <c r="RHY1092" s="278"/>
      <c r="RHZ1092" s="278"/>
      <c r="RIA1092" s="278"/>
      <c r="RIB1092" s="278"/>
      <c r="RIC1092" s="278"/>
      <c r="RID1092" s="278"/>
      <c r="RIE1092" s="278"/>
      <c r="RIF1092" s="278"/>
      <c r="RIG1092" s="278"/>
      <c r="RIH1092" s="278"/>
      <c r="RII1092" s="278"/>
      <c r="RIJ1092" s="278"/>
      <c r="RIK1092" s="278"/>
      <c r="RIL1092" s="278"/>
      <c r="RIM1092" s="278"/>
      <c r="RIN1092" s="278"/>
      <c r="RIO1092" s="278"/>
      <c r="RIP1092" s="278"/>
      <c r="RIQ1092" s="278"/>
      <c r="RIR1092" s="278"/>
      <c r="RIS1092" s="278"/>
      <c r="RIT1092" s="278"/>
      <c r="RIU1092" s="278"/>
      <c r="RIV1092" s="278"/>
      <c r="RIW1092" s="278"/>
      <c r="RIX1092" s="278"/>
      <c r="RIY1092" s="278"/>
      <c r="RIZ1092" s="278"/>
      <c r="RJA1092" s="278"/>
      <c r="RJB1092" s="278"/>
      <c r="RJC1092" s="278"/>
      <c r="RJD1092" s="278"/>
      <c r="RJE1092" s="278"/>
      <c r="RJF1092" s="278"/>
      <c r="RJG1092" s="278"/>
      <c r="RJH1092" s="278"/>
      <c r="RJI1092" s="278"/>
      <c r="RJJ1092" s="278"/>
      <c r="RJK1092" s="278"/>
      <c r="RJL1092" s="278"/>
      <c r="RJM1092" s="278"/>
      <c r="RJN1092" s="278"/>
      <c r="RJO1092" s="278"/>
      <c r="RJP1092" s="278"/>
      <c r="RJQ1092" s="278"/>
      <c r="RJR1092" s="278"/>
      <c r="RJS1092" s="278"/>
      <c r="RJT1092" s="278"/>
      <c r="RJU1092" s="278"/>
      <c r="RJV1092" s="278"/>
      <c r="RJW1092" s="278"/>
      <c r="RJX1092" s="278"/>
      <c r="RJY1092" s="278"/>
      <c r="RJZ1092" s="278"/>
      <c r="RKA1092" s="278"/>
      <c r="RKB1092" s="278"/>
      <c r="RKC1092" s="278"/>
      <c r="RKD1092" s="278"/>
      <c r="RKE1092" s="278"/>
      <c r="RKF1092" s="278"/>
      <c r="RKG1092" s="278"/>
      <c r="RKH1092" s="278"/>
      <c r="RKI1092" s="278"/>
      <c r="RKJ1092" s="278"/>
      <c r="RKK1092" s="278"/>
      <c r="RKL1092" s="278"/>
      <c r="RKM1092" s="278"/>
      <c r="RKN1092" s="278"/>
      <c r="RKO1092" s="278"/>
      <c r="RKP1092" s="278"/>
      <c r="RKQ1092" s="278"/>
      <c r="RKR1092" s="278"/>
      <c r="RKS1092" s="278"/>
      <c r="RKT1092" s="278"/>
      <c r="RKU1092" s="278"/>
      <c r="RKV1092" s="278"/>
      <c r="RKW1092" s="278"/>
      <c r="RKX1092" s="278"/>
      <c r="RKY1092" s="278"/>
      <c r="RKZ1092" s="278"/>
      <c r="RLA1092" s="278"/>
      <c r="RLB1092" s="278"/>
      <c r="RLC1092" s="278"/>
      <c r="RLD1092" s="278"/>
      <c r="RLE1092" s="278"/>
      <c r="RLF1092" s="278"/>
      <c r="RLG1092" s="278"/>
      <c r="RLH1092" s="278"/>
      <c r="RLI1092" s="278"/>
      <c r="RLJ1092" s="278"/>
      <c r="RLK1092" s="278"/>
      <c r="RLL1092" s="278"/>
      <c r="RLM1092" s="278"/>
      <c r="RLN1092" s="278"/>
      <c r="RLO1092" s="278"/>
      <c r="RLP1092" s="278"/>
      <c r="RLQ1092" s="278"/>
      <c r="RLR1092" s="278"/>
      <c r="RLS1092" s="278"/>
      <c r="RLT1092" s="278"/>
      <c r="RLU1092" s="278"/>
      <c r="RLV1092" s="278"/>
      <c r="RLW1092" s="278"/>
      <c r="RLX1092" s="278"/>
      <c r="RLY1092" s="278"/>
      <c r="RLZ1092" s="278"/>
      <c r="RMA1092" s="278"/>
      <c r="RMB1092" s="278"/>
      <c r="RMC1092" s="278"/>
      <c r="RMD1092" s="278"/>
      <c r="RME1092" s="278"/>
      <c r="RMF1092" s="278"/>
      <c r="RMG1092" s="278"/>
      <c r="RMH1092" s="278"/>
      <c r="RMI1092" s="278"/>
      <c r="RMJ1092" s="278"/>
      <c r="RMK1092" s="278"/>
      <c r="RML1092" s="278"/>
      <c r="RMM1092" s="278"/>
      <c r="RMN1092" s="278"/>
      <c r="RMO1092" s="278"/>
      <c r="RMP1092" s="278"/>
      <c r="RMQ1092" s="278"/>
      <c r="RMR1092" s="278"/>
      <c r="RMS1092" s="278"/>
      <c r="RMT1092" s="278"/>
      <c r="RMU1092" s="278"/>
      <c r="RMV1092" s="278"/>
      <c r="RMW1092" s="278"/>
      <c r="RMX1092" s="278"/>
      <c r="RMY1092" s="278"/>
      <c r="RMZ1092" s="278"/>
      <c r="RNA1092" s="278"/>
      <c r="RNB1092" s="278"/>
      <c r="RNC1092" s="278"/>
      <c r="RND1092" s="278"/>
      <c r="RNE1092" s="278"/>
      <c r="RNF1092" s="278"/>
      <c r="RNG1092" s="278"/>
      <c r="RNH1092" s="278"/>
      <c r="RNI1092" s="278"/>
      <c r="RNJ1092" s="278"/>
      <c r="RNK1092" s="278"/>
      <c r="RNL1092" s="278"/>
      <c r="RNM1092" s="278"/>
      <c r="RNN1092" s="278"/>
      <c r="RNO1092" s="278"/>
      <c r="RNP1092" s="278"/>
      <c r="RNQ1092" s="278"/>
      <c r="RNR1092" s="278"/>
      <c r="RNS1092" s="278"/>
      <c r="RNT1092" s="278"/>
      <c r="RNU1092" s="278"/>
      <c r="RNV1092" s="278"/>
      <c r="RNW1092" s="278"/>
      <c r="RNX1092" s="278"/>
      <c r="RNY1092" s="278"/>
      <c r="RNZ1092" s="278"/>
      <c r="ROA1092" s="278"/>
      <c r="ROB1092" s="278"/>
      <c r="ROC1092" s="278"/>
      <c r="ROD1092" s="278"/>
      <c r="ROE1092" s="278"/>
      <c r="ROF1092" s="278"/>
      <c r="ROG1092" s="278"/>
      <c r="ROH1092" s="278"/>
      <c r="ROI1092" s="278"/>
      <c r="ROJ1092" s="278"/>
      <c r="ROK1092" s="278"/>
      <c r="ROL1092" s="278"/>
      <c r="ROM1092" s="278"/>
      <c r="RON1092" s="278"/>
      <c r="ROO1092" s="278"/>
      <c r="ROP1092" s="278"/>
      <c r="ROQ1092" s="278"/>
      <c r="ROR1092" s="278"/>
      <c r="ROS1092" s="278"/>
      <c r="ROT1092" s="278"/>
      <c r="ROU1092" s="278"/>
      <c r="ROV1092" s="278"/>
      <c r="ROW1092" s="278"/>
      <c r="ROX1092" s="278"/>
      <c r="ROY1092" s="278"/>
      <c r="ROZ1092" s="278"/>
      <c r="RPA1092" s="278"/>
      <c r="RPB1092" s="278"/>
      <c r="RPC1092" s="278"/>
      <c r="RPD1092" s="278"/>
      <c r="RPE1092" s="278"/>
      <c r="RPF1092" s="278"/>
      <c r="RPG1092" s="278"/>
      <c r="RPH1092" s="278"/>
      <c r="RPI1092" s="278"/>
      <c r="RPJ1092" s="278"/>
      <c r="RPK1092" s="278"/>
      <c r="RPL1092" s="278"/>
      <c r="RPM1092" s="278"/>
      <c r="RPN1092" s="278"/>
      <c r="RPO1092" s="278"/>
      <c r="RPP1092" s="278"/>
      <c r="RPQ1092" s="278"/>
      <c r="RPR1092" s="278"/>
      <c r="RPS1092" s="278"/>
      <c r="RPT1092" s="278"/>
      <c r="RPU1092" s="278"/>
      <c r="RPV1092" s="278"/>
      <c r="RPW1092" s="278"/>
      <c r="RPX1092" s="278"/>
      <c r="RPY1092" s="278"/>
      <c r="RPZ1092" s="278"/>
      <c r="RQA1092" s="278"/>
      <c r="RQB1092" s="278"/>
      <c r="RQC1092" s="278"/>
      <c r="RQD1092" s="278"/>
      <c r="RQE1092" s="278"/>
      <c r="RQF1092" s="278"/>
      <c r="RQG1092" s="278"/>
      <c r="RQH1092" s="278"/>
      <c r="RQI1092" s="278"/>
      <c r="RQJ1092" s="278"/>
      <c r="RQK1092" s="278"/>
      <c r="RQL1092" s="278"/>
      <c r="RQM1092" s="278"/>
      <c r="RQN1092" s="278"/>
      <c r="RQO1092" s="278"/>
      <c r="RQP1092" s="278"/>
      <c r="RQQ1092" s="278"/>
      <c r="RQR1092" s="278"/>
      <c r="RQS1092" s="278"/>
      <c r="RQT1092" s="278"/>
      <c r="RQU1092" s="278"/>
      <c r="RQV1092" s="278"/>
      <c r="RQW1092" s="278"/>
      <c r="RQX1092" s="278"/>
      <c r="RQY1092" s="278"/>
      <c r="RQZ1092" s="278"/>
      <c r="RRA1092" s="278"/>
      <c r="RRB1092" s="278"/>
      <c r="RRC1092" s="278"/>
      <c r="RRD1092" s="278"/>
      <c r="RRE1092" s="278"/>
      <c r="RRF1092" s="278"/>
      <c r="RRG1092" s="278"/>
      <c r="RRH1092" s="278"/>
      <c r="RRI1092" s="278"/>
      <c r="RRJ1092" s="278"/>
      <c r="RRK1092" s="278"/>
      <c r="RRL1092" s="278"/>
      <c r="RRM1092" s="278"/>
      <c r="RRN1092" s="278"/>
      <c r="RRO1092" s="278"/>
      <c r="RRP1092" s="278"/>
      <c r="RRQ1092" s="278"/>
      <c r="RRR1092" s="278"/>
      <c r="RRS1092" s="278"/>
      <c r="RRT1092" s="278"/>
      <c r="RRU1092" s="278"/>
      <c r="RRV1092" s="278"/>
      <c r="RRW1092" s="278"/>
      <c r="RRX1092" s="278"/>
      <c r="RRY1092" s="278"/>
      <c r="RRZ1092" s="278"/>
      <c r="RSA1092" s="278"/>
      <c r="RSB1092" s="278"/>
      <c r="RSC1092" s="278"/>
      <c r="RSD1092" s="278"/>
      <c r="RSE1092" s="278"/>
      <c r="RSF1092" s="278"/>
      <c r="RSG1092" s="278"/>
      <c r="RSH1092" s="278"/>
      <c r="RSI1092" s="278"/>
      <c r="RSJ1092" s="278"/>
      <c r="RSK1092" s="278"/>
      <c r="RSL1092" s="278"/>
      <c r="RSM1092" s="278"/>
      <c r="RSN1092" s="278"/>
      <c r="RSO1092" s="278"/>
      <c r="RSP1092" s="278"/>
      <c r="RSQ1092" s="278"/>
      <c r="RSR1092" s="278"/>
      <c r="RSS1092" s="278"/>
      <c r="RST1092" s="278"/>
      <c r="RSU1092" s="278"/>
      <c r="RSV1092" s="278"/>
      <c r="RSW1092" s="278"/>
      <c r="RSX1092" s="278"/>
      <c r="RSY1092" s="278"/>
      <c r="RSZ1092" s="278"/>
      <c r="RTA1092" s="278"/>
      <c r="RTB1092" s="278"/>
      <c r="RTC1092" s="278"/>
      <c r="RTD1092" s="278"/>
      <c r="RTE1092" s="278"/>
      <c r="RTF1092" s="278"/>
      <c r="RTG1092" s="278"/>
      <c r="RTH1092" s="278"/>
      <c r="RTI1092" s="278"/>
      <c r="RTJ1092" s="278"/>
      <c r="RTK1092" s="278"/>
      <c r="RTL1092" s="278"/>
      <c r="RTM1092" s="278"/>
      <c r="RTN1092" s="278"/>
      <c r="RTO1092" s="278"/>
      <c r="RTP1092" s="278"/>
      <c r="RTQ1092" s="278"/>
      <c r="RTR1092" s="278"/>
      <c r="RTS1092" s="278"/>
      <c r="RTT1092" s="278"/>
      <c r="RTU1092" s="278"/>
      <c r="RTV1092" s="278"/>
      <c r="RTW1092" s="278"/>
      <c r="RTX1092" s="278"/>
      <c r="RTY1092" s="278"/>
      <c r="RTZ1092" s="278"/>
      <c r="RUA1092" s="278"/>
      <c r="RUB1092" s="278"/>
      <c r="RUC1092" s="278"/>
      <c r="RUD1092" s="278"/>
      <c r="RUE1092" s="278"/>
      <c r="RUF1092" s="278"/>
      <c r="RUG1092" s="278"/>
      <c r="RUH1092" s="278"/>
      <c r="RUI1092" s="278"/>
      <c r="RUJ1092" s="278"/>
      <c r="RUK1092" s="278"/>
      <c r="RUL1092" s="278"/>
      <c r="RUM1092" s="278"/>
      <c r="RUN1092" s="278"/>
      <c r="RUO1092" s="278"/>
      <c r="RUP1092" s="278"/>
      <c r="RUQ1092" s="278"/>
      <c r="RUR1092" s="278"/>
      <c r="RUS1092" s="278"/>
      <c r="RUT1092" s="278"/>
      <c r="RUU1092" s="278"/>
      <c r="RUV1092" s="278"/>
      <c r="RUW1092" s="278"/>
      <c r="RUX1092" s="278"/>
      <c r="RUY1092" s="278"/>
      <c r="RUZ1092" s="278"/>
      <c r="RVA1092" s="278"/>
      <c r="RVB1092" s="278"/>
      <c r="RVC1092" s="278"/>
      <c r="RVD1092" s="278"/>
      <c r="RVE1092" s="278"/>
      <c r="RVF1092" s="278"/>
      <c r="RVG1092" s="278"/>
      <c r="RVH1092" s="278"/>
      <c r="RVI1092" s="278"/>
      <c r="RVJ1092" s="278"/>
      <c r="RVK1092" s="278"/>
      <c r="RVL1092" s="278"/>
      <c r="RVM1092" s="278"/>
      <c r="RVN1092" s="278"/>
      <c r="RVO1092" s="278"/>
      <c r="RVP1092" s="278"/>
      <c r="RVQ1092" s="278"/>
      <c r="RVR1092" s="278"/>
      <c r="RVS1092" s="278"/>
      <c r="RVT1092" s="278"/>
      <c r="RVU1092" s="278"/>
      <c r="RVV1092" s="278"/>
      <c r="RVW1092" s="278"/>
      <c r="RVX1092" s="278"/>
      <c r="RVY1092" s="278"/>
      <c r="RVZ1092" s="278"/>
      <c r="RWA1092" s="278"/>
      <c r="RWB1092" s="278"/>
      <c r="RWC1092" s="278"/>
      <c r="RWD1092" s="278"/>
      <c r="RWE1092" s="278"/>
      <c r="RWF1092" s="278"/>
      <c r="RWG1092" s="278"/>
      <c r="RWH1092" s="278"/>
      <c r="RWI1092" s="278"/>
      <c r="RWJ1092" s="278"/>
      <c r="RWK1092" s="278"/>
      <c r="RWL1092" s="278"/>
      <c r="RWM1092" s="278"/>
      <c r="RWN1092" s="278"/>
      <c r="RWO1092" s="278"/>
      <c r="RWP1092" s="278"/>
      <c r="RWQ1092" s="278"/>
      <c r="RWR1092" s="278"/>
      <c r="RWS1092" s="278"/>
      <c r="RWT1092" s="278"/>
      <c r="RWU1092" s="278"/>
      <c r="RWV1092" s="278"/>
      <c r="RWW1092" s="278"/>
      <c r="RWX1092" s="278"/>
      <c r="RWY1092" s="278"/>
      <c r="RWZ1092" s="278"/>
      <c r="RXA1092" s="278"/>
      <c r="RXB1092" s="278"/>
      <c r="RXC1092" s="278"/>
      <c r="RXD1092" s="278"/>
      <c r="RXE1092" s="278"/>
      <c r="RXF1092" s="278"/>
      <c r="RXG1092" s="278"/>
      <c r="RXH1092" s="278"/>
      <c r="RXI1092" s="278"/>
      <c r="RXJ1092" s="278"/>
      <c r="RXK1092" s="278"/>
      <c r="RXL1092" s="278"/>
      <c r="RXM1092" s="278"/>
      <c r="RXN1092" s="278"/>
      <c r="RXO1092" s="278"/>
      <c r="RXP1092" s="278"/>
      <c r="RXQ1092" s="278"/>
      <c r="RXR1092" s="278"/>
      <c r="RXS1092" s="278"/>
      <c r="RXT1092" s="278"/>
      <c r="RXU1092" s="278"/>
      <c r="RXV1092" s="278"/>
      <c r="RXW1092" s="278"/>
      <c r="RXX1092" s="278"/>
      <c r="RXY1092" s="278"/>
      <c r="RXZ1092" s="278"/>
      <c r="RYA1092" s="278"/>
      <c r="RYB1092" s="278"/>
      <c r="RYC1092" s="278"/>
      <c r="RYD1092" s="278"/>
      <c r="RYE1092" s="278"/>
      <c r="RYF1092" s="278"/>
      <c r="RYG1092" s="278"/>
      <c r="RYH1092" s="278"/>
      <c r="RYI1092" s="278"/>
      <c r="RYJ1092" s="278"/>
      <c r="RYK1092" s="278"/>
      <c r="RYL1092" s="278"/>
      <c r="RYM1092" s="278"/>
      <c r="RYN1092" s="278"/>
      <c r="RYO1092" s="278"/>
      <c r="RYP1092" s="278"/>
      <c r="RYQ1092" s="278"/>
      <c r="RYR1092" s="278"/>
      <c r="RYS1092" s="278"/>
      <c r="RYT1092" s="278"/>
      <c r="RYU1092" s="278"/>
      <c r="RYV1092" s="278"/>
      <c r="RYW1092" s="278"/>
      <c r="RYX1092" s="278"/>
      <c r="RYY1092" s="278"/>
      <c r="RYZ1092" s="278"/>
      <c r="RZA1092" s="278"/>
      <c r="RZB1092" s="278"/>
      <c r="RZC1092" s="278"/>
      <c r="RZD1092" s="278"/>
      <c r="RZE1092" s="278"/>
      <c r="RZF1092" s="278"/>
      <c r="RZG1092" s="278"/>
      <c r="RZH1092" s="278"/>
      <c r="RZI1092" s="278"/>
      <c r="RZJ1092" s="278"/>
      <c r="RZK1092" s="278"/>
      <c r="RZL1092" s="278"/>
      <c r="RZM1092" s="278"/>
      <c r="RZN1092" s="278"/>
      <c r="RZO1092" s="278"/>
      <c r="RZP1092" s="278"/>
      <c r="RZQ1092" s="278"/>
      <c r="RZR1092" s="278"/>
      <c r="RZS1092" s="278"/>
      <c r="RZT1092" s="278"/>
      <c r="RZU1092" s="278"/>
      <c r="RZV1092" s="278"/>
      <c r="RZW1092" s="278"/>
      <c r="RZX1092" s="278"/>
      <c r="RZY1092" s="278"/>
      <c r="RZZ1092" s="278"/>
      <c r="SAA1092" s="278"/>
      <c r="SAB1092" s="278"/>
      <c r="SAC1092" s="278"/>
      <c r="SAD1092" s="278"/>
      <c r="SAE1092" s="278"/>
      <c r="SAF1092" s="278"/>
      <c r="SAG1092" s="278"/>
      <c r="SAH1092" s="278"/>
      <c r="SAI1092" s="278"/>
      <c r="SAJ1092" s="278"/>
      <c r="SAK1092" s="278"/>
      <c r="SAL1092" s="278"/>
      <c r="SAM1092" s="278"/>
      <c r="SAN1092" s="278"/>
      <c r="SAO1092" s="278"/>
      <c r="SAP1092" s="278"/>
      <c r="SAQ1092" s="278"/>
      <c r="SAR1092" s="278"/>
      <c r="SAS1092" s="278"/>
      <c r="SAT1092" s="278"/>
      <c r="SAU1092" s="278"/>
      <c r="SAV1092" s="278"/>
      <c r="SAW1092" s="278"/>
      <c r="SAX1092" s="278"/>
      <c r="SAY1092" s="278"/>
      <c r="SAZ1092" s="278"/>
      <c r="SBA1092" s="278"/>
      <c r="SBB1092" s="278"/>
      <c r="SBC1092" s="278"/>
      <c r="SBD1092" s="278"/>
      <c r="SBE1092" s="278"/>
      <c r="SBF1092" s="278"/>
      <c r="SBG1092" s="278"/>
      <c r="SBH1092" s="278"/>
      <c r="SBI1092" s="278"/>
      <c r="SBJ1092" s="278"/>
      <c r="SBK1092" s="278"/>
      <c r="SBL1092" s="278"/>
      <c r="SBM1092" s="278"/>
      <c r="SBN1092" s="278"/>
      <c r="SBO1092" s="278"/>
      <c r="SBP1092" s="278"/>
      <c r="SBQ1092" s="278"/>
      <c r="SBR1092" s="278"/>
      <c r="SBS1092" s="278"/>
      <c r="SBT1092" s="278"/>
      <c r="SBU1092" s="278"/>
      <c r="SBV1092" s="278"/>
      <c r="SBW1092" s="278"/>
      <c r="SBX1092" s="278"/>
      <c r="SBY1092" s="278"/>
      <c r="SBZ1092" s="278"/>
      <c r="SCA1092" s="278"/>
      <c r="SCB1092" s="278"/>
      <c r="SCC1092" s="278"/>
      <c r="SCD1092" s="278"/>
      <c r="SCE1092" s="278"/>
      <c r="SCF1092" s="278"/>
      <c r="SCG1092" s="278"/>
      <c r="SCH1092" s="278"/>
      <c r="SCI1092" s="278"/>
      <c r="SCJ1092" s="278"/>
      <c r="SCK1092" s="278"/>
      <c r="SCL1092" s="278"/>
      <c r="SCM1092" s="278"/>
      <c r="SCN1092" s="278"/>
      <c r="SCO1092" s="278"/>
      <c r="SCP1092" s="278"/>
      <c r="SCQ1092" s="278"/>
      <c r="SCR1092" s="278"/>
      <c r="SCS1092" s="278"/>
      <c r="SCT1092" s="278"/>
      <c r="SCU1092" s="278"/>
      <c r="SCV1092" s="278"/>
      <c r="SCW1092" s="278"/>
      <c r="SCX1092" s="278"/>
      <c r="SCY1092" s="278"/>
      <c r="SCZ1092" s="278"/>
      <c r="SDA1092" s="278"/>
      <c r="SDB1092" s="278"/>
      <c r="SDC1092" s="278"/>
      <c r="SDD1092" s="278"/>
      <c r="SDE1092" s="278"/>
      <c r="SDF1092" s="278"/>
      <c r="SDG1092" s="278"/>
      <c r="SDH1092" s="278"/>
      <c r="SDI1092" s="278"/>
      <c r="SDJ1092" s="278"/>
      <c r="SDK1092" s="278"/>
      <c r="SDL1092" s="278"/>
      <c r="SDM1092" s="278"/>
      <c r="SDN1092" s="278"/>
      <c r="SDO1092" s="278"/>
      <c r="SDP1092" s="278"/>
      <c r="SDQ1092" s="278"/>
      <c r="SDR1092" s="278"/>
      <c r="SDS1092" s="278"/>
      <c r="SDT1092" s="278"/>
      <c r="SDU1092" s="278"/>
      <c r="SDV1092" s="278"/>
      <c r="SDW1092" s="278"/>
      <c r="SDX1092" s="278"/>
      <c r="SDY1092" s="278"/>
      <c r="SDZ1092" s="278"/>
      <c r="SEA1092" s="278"/>
      <c r="SEB1092" s="278"/>
      <c r="SEC1092" s="278"/>
      <c r="SED1092" s="278"/>
      <c r="SEE1092" s="278"/>
      <c r="SEF1092" s="278"/>
      <c r="SEG1092" s="278"/>
      <c r="SEH1092" s="278"/>
      <c r="SEI1092" s="278"/>
      <c r="SEJ1092" s="278"/>
      <c r="SEK1092" s="278"/>
      <c r="SEL1092" s="278"/>
      <c r="SEM1092" s="278"/>
      <c r="SEN1092" s="278"/>
      <c r="SEO1092" s="278"/>
      <c r="SEP1092" s="278"/>
      <c r="SEQ1092" s="278"/>
      <c r="SER1092" s="278"/>
      <c r="SES1092" s="278"/>
      <c r="SET1092" s="278"/>
      <c r="SEU1092" s="278"/>
      <c r="SEV1092" s="278"/>
      <c r="SEW1092" s="278"/>
      <c r="SEX1092" s="278"/>
      <c r="SEY1092" s="278"/>
      <c r="SEZ1092" s="278"/>
      <c r="SFA1092" s="278"/>
      <c r="SFB1092" s="278"/>
      <c r="SFC1092" s="278"/>
      <c r="SFD1092" s="278"/>
      <c r="SFE1092" s="278"/>
      <c r="SFF1092" s="278"/>
      <c r="SFG1092" s="278"/>
      <c r="SFH1092" s="278"/>
      <c r="SFI1092" s="278"/>
      <c r="SFJ1092" s="278"/>
      <c r="SFK1092" s="278"/>
      <c r="SFL1092" s="278"/>
      <c r="SFM1092" s="278"/>
      <c r="SFN1092" s="278"/>
      <c r="SFO1092" s="278"/>
      <c r="SFP1092" s="278"/>
      <c r="SFQ1092" s="278"/>
      <c r="SFR1092" s="278"/>
      <c r="SFS1092" s="278"/>
      <c r="SFT1092" s="278"/>
      <c r="SFU1092" s="278"/>
      <c r="SFV1092" s="278"/>
      <c r="SFW1092" s="278"/>
      <c r="SFX1092" s="278"/>
      <c r="SFY1092" s="278"/>
      <c r="SFZ1092" s="278"/>
      <c r="SGA1092" s="278"/>
      <c r="SGB1092" s="278"/>
      <c r="SGC1092" s="278"/>
      <c r="SGD1092" s="278"/>
      <c r="SGE1092" s="278"/>
      <c r="SGF1092" s="278"/>
      <c r="SGG1092" s="278"/>
      <c r="SGH1092" s="278"/>
      <c r="SGI1092" s="278"/>
      <c r="SGJ1092" s="278"/>
      <c r="SGK1092" s="278"/>
      <c r="SGL1092" s="278"/>
      <c r="SGM1092" s="278"/>
      <c r="SGN1092" s="278"/>
      <c r="SGO1092" s="278"/>
      <c r="SGP1092" s="278"/>
      <c r="SGQ1092" s="278"/>
      <c r="SGR1092" s="278"/>
      <c r="SGS1092" s="278"/>
      <c r="SGT1092" s="278"/>
      <c r="SGU1092" s="278"/>
      <c r="SGV1092" s="278"/>
      <c r="SGW1092" s="278"/>
      <c r="SGX1092" s="278"/>
      <c r="SGY1092" s="278"/>
      <c r="SGZ1092" s="278"/>
      <c r="SHA1092" s="278"/>
      <c r="SHB1092" s="278"/>
      <c r="SHC1092" s="278"/>
      <c r="SHD1092" s="278"/>
      <c r="SHE1092" s="278"/>
      <c r="SHF1092" s="278"/>
      <c r="SHG1092" s="278"/>
      <c r="SHH1092" s="278"/>
      <c r="SHI1092" s="278"/>
      <c r="SHJ1092" s="278"/>
      <c r="SHK1092" s="278"/>
      <c r="SHL1092" s="278"/>
      <c r="SHM1092" s="278"/>
      <c r="SHN1092" s="278"/>
      <c r="SHO1092" s="278"/>
      <c r="SHP1092" s="278"/>
      <c r="SHQ1092" s="278"/>
      <c r="SHR1092" s="278"/>
      <c r="SHS1092" s="278"/>
      <c r="SHT1092" s="278"/>
      <c r="SHU1092" s="278"/>
      <c r="SHV1092" s="278"/>
      <c r="SHW1092" s="278"/>
      <c r="SHX1092" s="278"/>
      <c r="SHY1092" s="278"/>
      <c r="SHZ1092" s="278"/>
      <c r="SIA1092" s="278"/>
      <c r="SIB1092" s="278"/>
      <c r="SIC1092" s="278"/>
      <c r="SID1092" s="278"/>
      <c r="SIE1092" s="278"/>
      <c r="SIF1092" s="278"/>
      <c r="SIG1092" s="278"/>
      <c r="SIH1092" s="278"/>
      <c r="SII1092" s="278"/>
      <c r="SIJ1092" s="278"/>
      <c r="SIK1092" s="278"/>
      <c r="SIL1092" s="278"/>
      <c r="SIM1092" s="278"/>
      <c r="SIN1092" s="278"/>
      <c r="SIO1092" s="278"/>
      <c r="SIP1092" s="278"/>
      <c r="SIQ1092" s="278"/>
      <c r="SIR1092" s="278"/>
      <c r="SIS1092" s="278"/>
      <c r="SIT1092" s="278"/>
      <c r="SIU1092" s="278"/>
      <c r="SIV1092" s="278"/>
      <c r="SIW1092" s="278"/>
      <c r="SIX1092" s="278"/>
      <c r="SIY1092" s="278"/>
      <c r="SIZ1092" s="278"/>
      <c r="SJA1092" s="278"/>
      <c r="SJB1092" s="278"/>
      <c r="SJC1092" s="278"/>
      <c r="SJD1092" s="278"/>
      <c r="SJE1092" s="278"/>
      <c r="SJF1092" s="278"/>
      <c r="SJG1092" s="278"/>
      <c r="SJH1092" s="278"/>
      <c r="SJI1092" s="278"/>
      <c r="SJJ1092" s="278"/>
      <c r="SJK1092" s="278"/>
      <c r="SJL1092" s="278"/>
      <c r="SJM1092" s="278"/>
      <c r="SJN1092" s="278"/>
      <c r="SJO1092" s="278"/>
      <c r="SJP1092" s="278"/>
      <c r="SJQ1092" s="278"/>
      <c r="SJR1092" s="278"/>
      <c r="SJS1092" s="278"/>
      <c r="SJT1092" s="278"/>
      <c r="SJU1092" s="278"/>
      <c r="SJV1092" s="278"/>
      <c r="SJW1092" s="278"/>
      <c r="SJX1092" s="278"/>
      <c r="SJY1092" s="278"/>
      <c r="SJZ1092" s="278"/>
      <c r="SKA1092" s="278"/>
      <c r="SKB1092" s="278"/>
      <c r="SKC1092" s="278"/>
      <c r="SKD1092" s="278"/>
      <c r="SKE1092" s="278"/>
      <c r="SKF1092" s="278"/>
      <c r="SKG1092" s="278"/>
      <c r="SKH1092" s="278"/>
      <c r="SKI1092" s="278"/>
      <c r="SKJ1092" s="278"/>
      <c r="SKK1092" s="278"/>
      <c r="SKL1092" s="278"/>
      <c r="SKM1092" s="278"/>
      <c r="SKN1092" s="278"/>
      <c r="SKO1092" s="278"/>
      <c r="SKP1092" s="278"/>
      <c r="SKQ1092" s="278"/>
      <c r="SKR1092" s="278"/>
      <c r="SKS1092" s="278"/>
      <c r="SKT1092" s="278"/>
      <c r="SKU1092" s="278"/>
      <c r="SKV1092" s="278"/>
      <c r="SKW1092" s="278"/>
      <c r="SKX1092" s="278"/>
      <c r="SKY1092" s="278"/>
      <c r="SKZ1092" s="278"/>
      <c r="SLA1092" s="278"/>
      <c r="SLB1092" s="278"/>
      <c r="SLC1092" s="278"/>
      <c r="SLD1092" s="278"/>
      <c r="SLE1092" s="278"/>
      <c r="SLF1092" s="278"/>
      <c r="SLG1092" s="278"/>
      <c r="SLH1092" s="278"/>
      <c r="SLI1092" s="278"/>
      <c r="SLJ1092" s="278"/>
      <c r="SLK1092" s="278"/>
      <c r="SLL1092" s="278"/>
      <c r="SLM1092" s="278"/>
      <c r="SLN1092" s="278"/>
      <c r="SLO1092" s="278"/>
      <c r="SLP1092" s="278"/>
      <c r="SLQ1092" s="278"/>
      <c r="SLR1092" s="278"/>
      <c r="SLS1092" s="278"/>
      <c r="SLT1092" s="278"/>
      <c r="SLU1092" s="278"/>
      <c r="SLV1092" s="278"/>
      <c r="SLW1092" s="278"/>
      <c r="SLX1092" s="278"/>
      <c r="SLY1092" s="278"/>
      <c r="SLZ1092" s="278"/>
      <c r="SMA1092" s="278"/>
      <c r="SMB1092" s="278"/>
      <c r="SMC1092" s="278"/>
      <c r="SMD1092" s="278"/>
      <c r="SME1092" s="278"/>
      <c r="SMF1092" s="278"/>
      <c r="SMG1092" s="278"/>
      <c r="SMH1092" s="278"/>
      <c r="SMI1092" s="278"/>
      <c r="SMJ1092" s="278"/>
      <c r="SMK1092" s="278"/>
      <c r="SML1092" s="278"/>
      <c r="SMM1092" s="278"/>
      <c r="SMN1092" s="278"/>
      <c r="SMO1092" s="278"/>
      <c r="SMP1092" s="278"/>
      <c r="SMQ1092" s="278"/>
      <c r="SMR1092" s="278"/>
      <c r="SMS1092" s="278"/>
      <c r="SMT1092" s="278"/>
      <c r="SMU1092" s="278"/>
      <c r="SMV1092" s="278"/>
      <c r="SMW1092" s="278"/>
      <c r="SMX1092" s="278"/>
      <c r="SMY1092" s="278"/>
      <c r="SMZ1092" s="278"/>
      <c r="SNA1092" s="278"/>
      <c r="SNB1092" s="278"/>
      <c r="SNC1092" s="278"/>
      <c r="SND1092" s="278"/>
      <c r="SNE1092" s="278"/>
      <c r="SNF1092" s="278"/>
      <c r="SNG1092" s="278"/>
      <c r="SNH1092" s="278"/>
      <c r="SNI1092" s="278"/>
      <c r="SNJ1092" s="278"/>
      <c r="SNK1092" s="278"/>
      <c r="SNL1092" s="278"/>
      <c r="SNM1092" s="278"/>
      <c r="SNN1092" s="278"/>
      <c r="SNO1092" s="278"/>
      <c r="SNP1092" s="278"/>
      <c r="SNQ1092" s="278"/>
      <c r="SNR1092" s="278"/>
      <c r="SNS1092" s="278"/>
      <c r="SNT1092" s="278"/>
      <c r="SNU1092" s="278"/>
      <c r="SNV1092" s="278"/>
      <c r="SNW1092" s="278"/>
      <c r="SNX1092" s="278"/>
      <c r="SNY1092" s="278"/>
      <c r="SNZ1092" s="278"/>
      <c r="SOA1092" s="278"/>
      <c r="SOB1092" s="278"/>
      <c r="SOC1092" s="278"/>
      <c r="SOD1092" s="278"/>
      <c r="SOE1092" s="278"/>
      <c r="SOF1092" s="278"/>
      <c r="SOG1092" s="278"/>
      <c r="SOH1092" s="278"/>
      <c r="SOI1092" s="278"/>
      <c r="SOJ1092" s="278"/>
      <c r="SOK1092" s="278"/>
      <c r="SOL1092" s="278"/>
      <c r="SOM1092" s="278"/>
      <c r="SON1092" s="278"/>
      <c r="SOO1092" s="278"/>
      <c r="SOP1092" s="278"/>
      <c r="SOQ1092" s="278"/>
      <c r="SOR1092" s="278"/>
      <c r="SOS1092" s="278"/>
      <c r="SOT1092" s="278"/>
      <c r="SOU1092" s="278"/>
      <c r="SOV1092" s="278"/>
      <c r="SOW1092" s="278"/>
      <c r="SOX1092" s="278"/>
      <c r="SOY1092" s="278"/>
      <c r="SOZ1092" s="278"/>
      <c r="SPA1092" s="278"/>
      <c r="SPB1092" s="278"/>
      <c r="SPC1092" s="278"/>
      <c r="SPD1092" s="278"/>
      <c r="SPE1092" s="278"/>
      <c r="SPF1092" s="278"/>
      <c r="SPG1092" s="278"/>
      <c r="SPH1092" s="278"/>
      <c r="SPI1092" s="278"/>
      <c r="SPJ1092" s="278"/>
      <c r="SPK1092" s="278"/>
      <c r="SPL1092" s="278"/>
      <c r="SPM1092" s="278"/>
      <c r="SPN1092" s="278"/>
      <c r="SPO1092" s="278"/>
      <c r="SPP1092" s="278"/>
      <c r="SPQ1092" s="278"/>
      <c r="SPR1092" s="278"/>
      <c r="SPS1092" s="278"/>
      <c r="SPT1092" s="278"/>
      <c r="SPU1092" s="278"/>
      <c r="SPV1092" s="278"/>
      <c r="SPW1092" s="278"/>
      <c r="SPX1092" s="278"/>
      <c r="SPY1092" s="278"/>
      <c r="SPZ1092" s="278"/>
      <c r="SQA1092" s="278"/>
      <c r="SQB1092" s="278"/>
      <c r="SQC1092" s="278"/>
      <c r="SQD1092" s="278"/>
      <c r="SQE1092" s="278"/>
      <c r="SQF1092" s="278"/>
      <c r="SQG1092" s="278"/>
      <c r="SQH1092" s="278"/>
      <c r="SQI1092" s="278"/>
      <c r="SQJ1092" s="278"/>
      <c r="SQK1092" s="278"/>
      <c r="SQL1092" s="278"/>
      <c r="SQM1092" s="278"/>
      <c r="SQN1092" s="278"/>
      <c r="SQO1092" s="278"/>
      <c r="SQP1092" s="278"/>
      <c r="SQQ1092" s="278"/>
      <c r="SQR1092" s="278"/>
      <c r="SQS1092" s="278"/>
      <c r="SQT1092" s="278"/>
      <c r="SQU1092" s="278"/>
      <c r="SQV1092" s="278"/>
      <c r="SQW1092" s="278"/>
      <c r="SQX1092" s="278"/>
      <c r="SQY1092" s="278"/>
      <c r="SQZ1092" s="278"/>
      <c r="SRA1092" s="278"/>
      <c r="SRB1092" s="278"/>
      <c r="SRC1092" s="278"/>
      <c r="SRD1092" s="278"/>
      <c r="SRE1092" s="278"/>
      <c r="SRF1092" s="278"/>
      <c r="SRG1092" s="278"/>
      <c r="SRH1092" s="278"/>
      <c r="SRI1092" s="278"/>
      <c r="SRJ1092" s="278"/>
      <c r="SRK1092" s="278"/>
      <c r="SRL1092" s="278"/>
      <c r="SRM1092" s="278"/>
      <c r="SRN1092" s="278"/>
      <c r="SRO1092" s="278"/>
      <c r="SRP1092" s="278"/>
      <c r="SRQ1092" s="278"/>
      <c r="SRR1092" s="278"/>
      <c r="SRS1092" s="278"/>
      <c r="SRT1092" s="278"/>
      <c r="SRU1092" s="278"/>
      <c r="SRV1092" s="278"/>
      <c r="SRW1092" s="278"/>
      <c r="SRX1092" s="278"/>
      <c r="SRY1092" s="278"/>
      <c r="SRZ1092" s="278"/>
      <c r="SSA1092" s="278"/>
      <c r="SSB1092" s="278"/>
      <c r="SSC1092" s="278"/>
      <c r="SSD1092" s="278"/>
      <c r="SSE1092" s="278"/>
      <c r="SSF1092" s="278"/>
      <c r="SSG1092" s="278"/>
      <c r="SSH1092" s="278"/>
      <c r="SSI1092" s="278"/>
      <c r="SSJ1092" s="278"/>
      <c r="SSK1092" s="278"/>
      <c r="SSL1092" s="278"/>
      <c r="SSM1092" s="278"/>
      <c r="SSN1092" s="278"/>
      <c r="SSO1092" s="278"/>
      <c r="SSP1092" s="278"/>
      <c r="SSQ1092" s="278"/>
      <c r="SSR1092" s="278"/>
      <c r="SSS1092" s="278"/>
      <c r="SST1092" s="278"/>
      <c r="SSU1092" s="278"/>
      <c r="SSV1092" s="278"/>
      <c r="SSW1092" s="278"/>
      <c r="SSX1092" s="278"/>
      <c r="SSY1092" s="278"/>
      <c r="SSZ1092" s="278"/>
      <c r="STA1092" s="278"/>
      <c r="STB1092" s="278"/>
      <c r="STC1092" s="278"/>
      <c r="STD1092" s="278"/>
      <c r="STE1092" s="278"/>
      <c r="STF1092" s="278"/>
      <c r="STG1092" s="278"/>
      <c r="STH1092" s="278"/>
      <c r="STI1092" s="278"/>
      <c r="STJ1092" s="278"/>
      <c r="STK1092" s="278"/>
      <c r="STL1092" s="278"/>
      <c r="STM1092" s="278"/>
      <c r="STN1092" s="278"/>
      <c r="STO1092" s="278"/>
      <c r="STP1092" s="278"/>
      <c r="STQ1092" s="278"/>
      <c r="STR1092" s="278"/>
      <c r="STS1092" s="278"/>
      <c r="STT1092" s="278"/>
      <c r="STU1092" s="278"/>
      <c r="STV1092" s="278"/>
      <c r="STW1092" s="278"/>
      <c r="STX1092" s="278"/>
      <c r="STY1092" s="278"/>
      <c r="STZ1092" s="278"/>
      <c r="SUA1092" s="278"/>
      <c r="SUB1092" s="278"/>
      <c r="SUC1092" s="278"/>
      <c r="SUD1092" s="278"/>
      <c r="SUE1092" s="278"/>
      <c r="SUF1092" s="278"/>
      <c r="SUG1092" s="278"/>
      <c r="SUH1092" s="278"/>
      <c r="SUI1092" s="278"/>
      <c r="SUJ1092" s="278"/>
      <c r="SUK1092" s="278"/>
      <c r="SUL1092" s="278"/>
      <c r="SUM1092" s="278"/>
      <c r="SUN1092" s="278"/>
      <c r="SUO1092" s="278"/>
      <c r="SUP1092" s="278"/>
      <c r="SUQ1092" s="278"/>
      <c r="SUR1092" s="278"/>
      <c r="SUS1092" s="278"/>
      <c r="SUT1092" s="278"/>
      <c r="SUU1092" s="278"/>
      <c r="SUV1092" s="278"/>
      <c r="SUW1092" s="278"/>
      <c r="SUX1092" s="278"/>
      <c r="SUY1092" s="278"/>
      <c r="SUZ1092" s="278"/>
      <c r="SVA1092" s="278"/>
      <c r="SVB1092" s="278"/>
      <c r="SVC1092" s="278"/>
      <c r="SVD1092" s="278"/>
      <c r="SVE1092" s="278"/>
      <c r="SVF1092" s="278"/>
      <c r="SVG1092" s="278"/>
      <c r="SVH1092" s="278"/>
      <c r="SVI1092" s="278"/>
      <c r="SVJ1092" s="278"/>
      <c r="SVK1092" s="278"/>
      <c r="SVL1092" s="278"/>
      <c r="SVM1092" s="278"/>
      <c r="SVN1092" s="278"/>
      <c r="SVO1092" s="278"/>
      <c r="SVP1092" s="278"/>
      <c r="SVQ1092" s="278"/>
      <c r="SVR1092" s="278"/>
      <c r="SVS1092" s="278"/>
      <c r="SVT1092" s="278"/>
      <c r="SVU1092" s="278"/>
      <c r="SVV1092" s="278"/>
      <c r="SVW1092" s="278"/>
      <c r="SVX1092" s="278"/>
      <c r="SVY1092" s="278"/>
      <c r="SVZ1092" s="278"/>
      <c r="SWA1092" s="278"/>
      <c r="SWB1092" s="278"/>
      <c r="SWC1092" s="278"/>
      <c r="SWD1092" s="278"/>
      <c r="SWE1092" s="278"/>
      <c r="SWF1092" s="278"/>
      <c r="SWG1092" s="278"/>
      <c r="SWH1092" s="278"/>
      <c r="SWI1092" s="278"/>
      <c r="SWJ1092" s="278"/>
      <c r="SWK1092" s="278"/>
      <c r="SWL1092" s="278"/>
      <c r="SWM1092" s="278"/>
      <c r="SWN1092" s="278"/>
      <c r="SWO1092" s="278"/>
      <c r="SWP1092" s="278"/>
      <c r="SWQ1092" s="278"/>
      <c r="SWR1092" s="278"/>
      <c r="SWS1092" s="278"/>
      <c r="SWT1092" s="278"/>
      <c r="SWU1092" s="278"/>
      <c r="SWV1092" s="278"/>
      <c r="SWW1092" s="278"/>
      <c r="SWX1092" s="278"/>
      <c r="SWY1092" s="278"/>
      <c r="SWZ1092" s="278"/>
      <c r="SXA1092" s="278"/>
      <c r="SXB1092" s="278"/>
      <c r="SXC1092" s="278"/>
      <c r="SXD1092" s="278"/>
      <c r="SXE1092" s="278"/>
      <c r="SXF1092" s="278"/>
      <c r="SXG1092" s="278"/>
      <c r="SXH1092" s="278"/>
      <c r="SXI1092" s="278"/>
      <c r="SXJ1092" s="278"/>
      <c r="SXK1092" s="278"/>
      <c r="SXL1092" s="278"/>
      <c r="SXM1092" s="278"/>
      <c r="SXN1092" s="278"/>
      <c r="SXO1092" s="278"/>
      <c r="SXP1092" s="278"/>
      <c r="SXQ1092" s="278"/>
      <c r="SXR1092" s="278"/>
      <c r="SXS1092" s="278"/>
      <c r="SXT1092" s="278"/>
      <c r="SXU1092" s="278"/>
      <c r="SXV1092" s="278"/>
      <c r="SXW1092" s="278"/>
      <c r="SXX1092" s="278"/>
      <c r="SXY1092" s="278"/>
      <c r="SXZ1092" s="278"/>
      <c r="SYA1092" s="278"/>
      <c r="SYB1092" s="278"/>
      <c r="SYC1092" s="278"/>
      <c r="SYD1092" s="278"/>
      <c r="SYE1092" s="278"/>
      <c r="SYF1092" s="278"/>
      <c r="SYG1092" s="278"/>
      <c r="SYH1092" s="278"/>
      <c r="SYI1092" s="278"/>
      <c r="SYJ1092" s="278"/>
      <c r="SYK1092" s="278"/>
      <c r="SYL1092" s="278"/>
      <c r="SYM1092" s="278"/>
      <c r="SYN1092" s="278"/>
      <c r="SYO1092" s="278"/>
      <c r="SYP1092" s="278"/>
      <c r="SYQ1092" s="278"/>
      <c r="SYR1092" s="278"/>
      <c r="SYS1092" s="278"/>
      <c r="SYT1092" s="278"/>
      <c r="SYU1092" s="278"/>
      <c r="SYV1092" s="278"/>
      <c r="SYW1092" s="278"/>
      <c r="SYX1092" s="278"/>
      <c r="SYY1092" s="278"/>
      <c r="SYZ1092" s="278"/>
      <c r="SZA1092" s="278"/>
      <c r="SZB1092" s="278"/>
      <c r="SZC1092" s="278"/>
      <c r="SZD1092" s="278"/>
      <c r="SZE1092" s="278"/>
      <c r="SZF1092" s="278"/>
      <c r="SZG1092" s="278"/>
      <c r="SZH1092" s="278"/>
      <c r="SZI1092" s="278"/>
      <c r="SZJ1092" s="278"/>
      <c r="SZK1092" s="278"/>
      <c r="SZL1092" s="278"/>
      <c r="SZM1092" s="278"/>
      <c r="SZN1092" s="278"/>
      <c r="SZO1092" s="278"/>
      <c r="SZP1092" s="278"/>
      <c r="SZQ1092" s="278"/>
      <c r="SZR1092" s="278"/>
      <c r="SZS1092" s="278"/>
      <c r="SZT1092" s="278"/>
      <c r="SZU1092" s="278"/>
      <c r="SZV1092" s="278"/>
      <c r="SZW1092" s="278"/>
      <c r="SZX1092" s="278"/>
      <c r="SZY1092" s="278"/>
      <c r="SZZ1092" s="278"/>
      <c r="TAA1092" s="278"/>
      <c r="TAB1092" s="278"/>
      <c r="TAC1092" s="278"/>
      <c r="TAD1092" s="278"/>
      <c r="TAE1092" s="278"/>
      <c r="TAF1092" s="278"/>
      <c r="TAG1092" s="278"/>
      <c r="TAH1092" s="278"/>
      <c r="TAI1092" s="278"/>
      <c r="TAJ1092" s="278"/>
      <c r="TAK1092" s="278"/>
      <c r="TAL1092" s="278"/>
      <c r="TAM1092" s="278"/>
      <c r="TAN1092" s="278"/>
      <c r="TAO1092" s="278"/>
      <c r="TAP1092" s="278"/>
      <c r="TAQ1092" s="278"/>
      <c r="TAR1092" s="278"/>
      <c r="TAS1092" s="278"/>
      <c r="TAT1092" s="278"/>
      <c r="TAU1092" s="278"/>
      <c r="TAV1092" s="278"/>
      <c r="TAW1092" s="278"/>
      <c r="TAX1092" s="278"/>
      <c r="TAY1092" s="278"/>
      <c r="TAZ1092" s="278"/>
      <c r="TBA1092" s="278"/>
      <c r="TBB1092" s="278"/>
      <c r="TBC1092" s="278"/>
      <c r="TBD1092" s="278"/>
      <c r="TBE1092" s="278"/>
      <c r="TBF1092" s="278"/>
      <c r="TBG1092" s="278"/>
      <c r="TBH1092" s="278"/>
      <c r="TBI1092" s="278"/>
      <c r="TBJ1092" s="278"/>
      <c r="TBK1092" s="278"/>
      <c r="TBL1092" s="278"/>
      <c r="TBM1092" s="278"/>
      <c r="TBN1092" s="278"/>
      <c r="TBO1092" s="278"/>
      <c r="TBP1092" s="278"/>
      <c r="TBQ1092" s="278"/>
      <c r="TBR1092" s="278"/>
      <c r="TBS1092" s="278"/>
      <c r="TBT1092" s="278"/>
      <c r="TBU1092" s="278"/>
      <c r="TBV1092" s="278"/>
      <c r="TBW1092" s="278"/>
      <c r="TBX1092" s="278"/>
      <c r="TBY1092" s="278"/>
      <c r="TBZ1092" s="278"/>
      <c r="TCA1092" s="278"/>
      <c r="TCB1092" s="278"/>
      <c r="TCC1092" s="278"/>
      <c r="TCD1092" s="278"/>
      <c r="TCE1092" s="278"/>
      <c r="TCF1092" s="278"/>
      <c r="TCG1092" s="278"/>
      <c r="TCH1092" s="278"/>
      <c r="TCI1092" s="278"/>
      <c r="TCJ1092" s="278"/>
      <c r="TCK1092" s="278"/>
      <c r="TCL1092" s="278"/>
      <c r="TCM1092" s="278"/>
      <c r="TCN1092" s="278"/>
      <c r="TCO1092" s="278"/>
      <c r="TCP1092" s="278"/>
      <c r="TCQ1092" s="278"/>
      <c r="TCR1092" s="278"/>
      <c r="TCS1092" s="278"/>
      <c r="TCT1092" s="278"/>
      <c r="TCU1092" s="278"/>
      <c r="TCV1092" s="278"/>
      <c r="TCW1092" s="278"/>
      <c r="TCX1092" s="278"/>
      <c r="TCY1092" s="278"/>
      <c r="TCZ1092" s="278"/>
      <c r="TDA1092" s="278"/>
      <c r="TDB1092" s="278"/>
      <c r="TDC1092" s="278"/>
      <c r="TDD1092" s="278"/>
      <c r="TDE1092" s="278"/>
      <c r="TDF1092" s="278"/>
      <c r="TDG1092" s="278"/>
      <c r="TDH1092" s="278"/>
      <c r="TDI1092" s="278"/>
      <c r="TDJ1092" s="278"/>
      <c r="TDK1092" s="278"/>
      <c r="TDL1092" s="278"/>
      <c r="TDM1092" s="278"/>
      <c r="TDN1092" s="278"/>
      <c r="TDO1092" s="278"/>
      <c r="TDP1092" s="278"/>
      <c r="TDQ1092" s="278"/>
      <c r="TDR1092" s="278"/>
      <c r="TDS1092" s="278"/>
      <c r="TDT1092" s="278"/>
      <c r="TDU1092" s="278"/>
      <c r="TDV1092" s="278"/>
      <c r="TDW1092" s="278"/>
      <c r="TDX1092" s="278"/>
      <c r="TDY1092" s="278"/>
      <c r="TDZ1092" s="278"/>
      <c r="TEA1092" s="278"/>
      <c r="TEB1092" s="278"/>
      <c r="TEC1092" s="278"/>
      <c r="TED1092" s="278"/>
      <c r="TEE1092" s="278"/>
      <c r="TEF1092" s="278"/>
      <c r="TEG1092" s="278"/>
      <c r="TEH1092" s="278"/>
      <c r="TEI1092" s="278"/>
      <c r="TEJ1092" s="278"/>
      <c r="TEK1092" s="278"/>
      <c r="TEL1092" s="278"/>
      <c r="TEM1092" s="278"/>
      <c r="TEN1092" s="278"/>
      <c r="TEO1092" s="278"/>
      <c r="TEP1092" s="278"/>
      <c r="TEQ1092" s="278"/>
      <c r="TER1092" s="278"/>
      <c r="TES1092" s="278"/>
      <c r="TET1092" s="278"/>
      <c r="TEU1092" s="278"/>
      <c r="TEV1092" s="278"/>
      <c r="TEW1092" s="278"/>
      <c r="TEX1092" s="278"/>
      <c r="TEY1092" s="278"/>
      <c r="TEZ1092" s="278"/>
      <c r="TFA1092" s="278"/>
      <c r="TFB1092" s="278"/>
      <c r="TFC1092" s="278"/>
      <c r="TFD1092" s="278"/>
      <c r="TFE1092" s="278"/>
      <c r="TFF1092" s="278"/>
      <c r="TFG1092" s="278"/>
      <c r="TFH1092" s="278"/>
      <c r="TFI1092" s="278"/>
      <c r="TFJ1092" s="278"/>
      <c r="TFK1092" s="278"/>
      <c r="TFL1092" s="278"/>
      <c r="TFM1092" s="278"/>
      <c r="TFN1092" s="278"/>
      <c r="TFO1092" s="278"/>
      <c r="TFP1092" s="278"/>
      <c r="TFQ1092" s="278"/>
      <c r="TFR1092" s="278"/>
      <c r="TFS1092" s="278"/>
      <c r="TFT1092" s="278"/>
      <c r="TFU1092" s="278"/>
      <c r="TFV1092" s="278"/>
      <c r="TFW1092" s="278"/>
      <c r="TFX1092" s="278"/>
      <c r="TFY1092" s="278"/>
      <c r="TFZ1092" s="278"/>
      <c r="TGA1092" s="278"/>
      <c r="TGB1092" s="278"/>
      <c r="TGC1092" s="278"/>
      <c r="TGD1092" s="278"/>
      <c r="TGE1092" s="278"/>
      <c r="TGF1092" s="278"/>
      <c r="TGG1092" s="278"/>
      <c r="TGH1092" s="278"/>
      <c r="TGI1092" s="278"/>
      <c r="TGJ1092" s="278"/>
      <c r="TGK1092" s="278"/>
      <c r="TGL1092" s="278"/>
      <c r="TGM1092" s="278"/>
      <c r="TGN1092" s="278"/>
      <c r="TGO1092" s="278"/>
      <c r="TGP1092" s="278"/>
      <c r="TGQ1092" s="278"/>
      <c r="TGR1092" s="278"/>
      <c r="TGS1092" s="278"/>
      <c r="TGT1092" s="278"/>
      <c r="TGU1092" s="278"/>
      <c r="TGV1092" s="278"/>
      <c r="TGW1092" s="278"/>
      <c r="TGX1092" s="278"/>
      <c r="TGY1092" s="278"/>
      <c r="TGZ1092" s="278"/>
      <c r="THA1092" s="278"/>
      <c r="THB1092" s="278"/>
      <c r="THC1092" s="278"/>
      <c r="THD1092" s="278"/>
      <c r="THE1092" s="278"/>
      <c r="THF1092" s="278"/>
      <c r="THG1092" s="278"/>
      <c r="THH1092" s="278"/>
      <c r="THI1092" s="278"/>
      <c r="THJ1092" s="278"/>
      <c r="THK1092" s="278"/>
      <c r="THL1092" s="278"/>
      <c r="THM1092" s="278"/>
      <c r="THN1092" s="278"/>
      <c r="THO1092" s="278"/>
      <c r="THP1092" s="278"/>
      <c r="THQ1092" s="278"/>
      <c r="THR1092" s="278"/>
      <c r="THS1092" s="278"/>
      <c r="THT1092" s="278"/>
      <c r="THU1092" s="278"/>
      <c r="THV1092" s="278"/>
      <c r="THW1092" s="278"/>
      <c r="THX1092" s="278"/>
      <c r="THY1092" s="278"/>
      <c r="THZ1092" s="278"/>
      <c r="TIA1092" s="278"/>
      <c r="TIB1092" s="278"/>
      <c r="TIC1092" s="278"/>
      <c r="TID1092" s="278"/>
      <c r="TIE1092" s="278"/>
      <c r="TIF1092" s="278"/>
      <c r="TIG1092" s="278"/>
      <c r="TIH1092" s="278"/>
      <c r="TII1092" s="278"/>
      <c r="TIJ1092" s="278"/>
      <c r="TIK1092" s="278"/>
      <c r="TIL1092" s="278"/>
      <c r="TIM1092" s="278"/>
      <c r="TIN1092" s="278"/>
      <c r="TIO1092" s="278"/>
      <c r="TIP1092" s="278"/>
      <c r="TIQ1092" s="278"/>
      <c r="TIR1092" s="278"/>
      <c r="TIS1092" s="278"/>
      <c r="TIT1092" s="278"/>
      <c r="TIU1092" s="278"/>
      <c r="TIV1092" s="278"/>
      <c r="TIW1092" s="278"/>
      <c r="TIX1092" s="278"/>
      <c r="TIY1092" s="278"/>
      <c r="TIZ1092" s="278"/>
      <c r="TJA1092" s="278"/>
      <c r="TJB1092" s="278"/>
      <c r="TJC1092" s="278"/>
      <c r="TJD1092" s="278"/>
      <c r="TJE1092" s="278"/>
      <c r="TJF1092" s="278"/>
      <c r="TJG1092" s="278"/>
      <c r="TJH1092" s="278"/>
      <c r="TJI1092" s="278"/>
      <c r="TJJ1092" s="278"/>
      <c r="TJK1092" s="278"/>
      <c r="TJL1092" s="278"/>
      <c r="TJM1092" s="278"/>
      <c r="TJN1092" s="278"/>
      <c r="TJO1092" s="278"/>
      <c r="TJP1092" s="278"/>
      <c r="TJQ1092" s="278"/>
      <c r="TJR1092" s="278"/>
      <c r="TJS1092" s="278"/>
      <c r="TJT1092" s="278"/>
      <c r="TJU1092" s="278"/>
      <c r="TJV1092" s="278"/>
      <c r="TJW1092" s="278"/>
      <c r="TJX1092" s="278"/>
      <c r="TJY1092" s="278"/>
      <c r="TJZ1092" s="278"/>
      <c r="TKA1092" s="278"/>
      <c r="TKB1092" s="278"/>
      <c r="TKC1092" s="278"/>
      <c r="TKD1092" s="278"/>
      <c r="TKE1092" s="278"/>
      <c r="TKF1092" s="278"/>
      <c r="TKG1092" s="278"/>
      <c r="TKH1092" s="278"/>
      <c r="TKI1092" s="278"/>
      <c r="TKJ1092" s="278"/>
      <c r="TKK1092" s="278"/>
      <c r="TKL1092" s="278"/>
      <c r="TKM1092" s="278"/>
      <c r="TKN1092" s="278"/>
      <c r="TKO1092" s="278"/>
      <c r="TKP1092" s="278"/>
      <c r="TKQ1092" s="278"/>
      <c r="TKR1092" s="278"/>
      <c r="TKS1092" s="278"/>
      <c r="TKT1092" s="278"/>
      <c r="TKU1092" s="278"/>
      <c r="TKV1092" s="278"/>
      <c r="TKW1092" s="278"/>
      <c r="TKX1092" s="278"/>
      <c r="TKY1092" s="278"/>
      <c r="TKZ1092" s="278"/>
      <c r="TLA1092" s="278"/>
      <c r="TLB1092" s="278"/>
      <c r="TLC1092" s="278"/>
      <c r="TLD1092" s="278"/>
      <c r="TLE1092" s="278"/>
      <c r="TLF1092" s="278"/>
      <c r="TLG1092" s="278"/>
      <c r="TLH1092" s="278"/>
      <c r="TLI1092" s="278"/>
      <c r="TLJ1092" s="278"/>
      <c r="TLK1092" s="278"/>
      <c r="TLL1092" s="278"/>
      <c r="TLM1092" s="278"/>
      <c r="TLN1092" s="278"/>
      <c r="TLO1092" s="278"/>
      <c r="TLP1092" s="278"/>
      <c r="TLQ1092" s="278"/>
      <c r="TLR1092" s="278"/>
      <c r="TLS1092" s="278"/>
      <c r="TLT1092" s="278"/>
      <c r="TLU1092" s="278"/>
      <c r="TLV1092" s="278"/>
      <c r="TLW1092" s="278"/>
      <c r="TLX1092" s="278"/>
      <c r="TLY1092" s="278"/>
      <c r="TLZ1092" s="278"/>
      <c r="TMA1092" s="278"/>
      <c r="TMB1092" s="278"/>
      <c r="TMC1092" s="278"/>
      <c r="TMD1092" s="278"/>
      <c r="TME1092" s="278"/>
      <c r="TMF1092" s="278"/>
      <c r="TMG1092" s="278"/>
      <c r="TMH1092" s="278"/>
      <c r="TMI1092" s="278"/>
      <c r="TMJ1092" s="278"/>
      <c r="TMK1092" s="278"/>
      <c r="TML1092" s="278"/>
      <c r="TMM1092" s="278"/>
      <c r="TMN1092" s="278"/>
      <c r="TMO1092" s="278"/>
      <c r="TMP1092" s="278"/>
      <c r="TMQ1092" s="278"/>
      <c r="TMR1092" s="278"/>
      <c r="TMS1092" s="278"/>
      <c r="TMT1092" s="278"/>
      <c r="TMU1092" s="278"/>
      <c r="TMV1092" s="278"/>
      <c r="TMW1092" s="278"/>
      <c r="TMX1092" s="278"/>
      <c r="TMY1092" s="278"/>
      <c r="TMZ1092" s="278"/>
      <c r="TNA1092" s="278"/>
      <c r="TNB1092" s="278"/>
      <c r="TNC1092" s="278"/>
      <c r="TND1092" s="278"/>
      <c r="TNE1092" s="278"/>
      <c r="TNF1092" s="278"/>
      <c r="TNG1092" s="278"/>
      <c r="TNH1092" s="278"/>
      <c r="TNI1092" s="278"/>
      <c r="TNJ1092" s="278"/>
      <c r="TNK1092" s="278"/>
      <c r="TNL1092" s="278"/>
      <c r="TNM1092" s="278"/>
      <c r="TNN1092" s="278"/>
      <c r="TNO1092" s="278"/>
      <c r="TNP1092" s="278"/>
      <c r="TNQ1092" s="278"/>
      <c r="TNR1092" s="278"/>
      <c r="TNS1092" s="278"/>
      <c r="TNT1092" s="278"/>
      <c r="TNU1092" s="278"/>
      <c r="TNV1092" s="278"/>
      <c r="TNW1092" s="278"/>
      <c r="TNX1092" s="278"/>
      <c r="TNY1092" s="278"/>
      <c r="TNZ1092" s="278"/>
      <c r="TOA1092" s="278"/>
      <c r="TOB1092" s="278"/>
      <c r="TOC1092" s="278"/>
      <c r="TOD1092" s="278"/>
      <c r="TOE1092" s="278"/>
      <c r="TOF1092" s="278"/>
      <c r="TOG1092" s="278"/>
      <c r="TOH1092" s="278"/>
      <c r="TOI1092" s="278"/>
      <c r="TOJ1092" s="278"/>
      <c r="TOK1092" s="278"/>
      <c r="TOL1092" s="278"/>
      <c r="TOM1092" s="278"/>
      <c r="TON1092" s="278"/>
      <c r="TOO1092" s="278"/>
      <c r="TOP1092" s="278"/>
      <c r="TOQ1092" s="278"/>
      <c r="TOR1092" s="278"/>
      <c r="TOS1092" s="278"/>
      <c r="TOT1092" s="278"/>
      <c r="TOU1092" s="278"/>
      <c r="TOV1092" s="278"/>
      <c r="TOW1092" s="278"/>
      <c r="TOX1092" s="278"/>
      <c r="TOY1092" s="278"/>
      <c r="TOZ1092" s="278"/>
      <c r="TPA1092" s="278"/>
      <c r="TPB1092" s="278"/>
      <c r="TPC1092" s="278"/>
      <c r="TPD1092" s="278"/>
      <c r="TPE1092" s="278"/>
      <c r="TPF1092" s="278"/>
      <c r="TPG1092" s="278"/>
      <c r="TPH1092" s="278"/>
      <c r="TPI1092" s="278"/>
      <c r="TPJ1092" s="278"/>
      <c r="TPK1092" s="278"/>
      <c r="TPL1092" s="278"/>
      <c r="TPM1092" s="278"/>
      <c r="TPN1092" s="278"/>
      <c r="TPO1092" s="278"/>
      <c r="TPP1092" s="278"/>
      <c r="TPQ1092" s="278"/>
      <c r="TPR1092" s="278"/>
      <c r="TPS1092" s="278"/>
      <c r="TPT1092" s="278"/>
      <c r="TPU1092" s="278"/>
      <c r="TPV1092" s="278"/>
      <c r="TPW1092" s="278"/>
      <c r="TPX1092" s="278"/>
      <c r="TPY1092" s="278"/>
      <c r="TPZ1092" s="278"/>
      <c r="TQA1092" s="278"/>
      <c r="TQB1092" s="278"/>
      <c r="TQC1092" s="278"/>
      <c r="TQD1092" s="278"/>
      <c r="TQE1092" s="278"/>
      <c r="TQF1092" s="278"/>
      <c r="TQG1092" s="278"/>
      <c r="TQH1092" s="278"/>
      <c r="TQI1092" s="278"/>
      <c r="TQJ1092" s="278"/>
      <c r="TQK1092" s="278"/>
      <c r="TQL1092" s="278"/>
      <c r="TQM1092" s="278"/>
      <c r="TQN1092" s="278"/>
      <c r="TQO1092" s="278"/>
      <c r="TQP1092" s="278"/>
      <c r="TQQ1092" s="278"/>
      <c r="TQR1092" s="278"/>
      <c r="TQS1092" s="278"/>
      <c r="TQT1092" s="278"/>
      <c r="TQU1092" s="278"/>
      <c r="TQV1092" s="278"/>
      <c r="TQW1092" s="278"/>
      <c r="TQX1092" s="278"/>
      <c r="TQY1092" s="278"/>
      <c r="TQZ1092" s="278"/>
      <c r="TRA1092" s="278"/>
      <c r="TRB1092" s="278"/>
      <c r="TRC1092" s="278"/>
      <c r="TRD1092" s="278"/>
      <c r="TRE1092" s="278"/>
      <c r="TRF1092" s="278"/>
      <c r="TRG1092" s="278"/>
      <c r="TRH1092" s="278"/>
      <c r="TRI1092" s="278"/>
      <c r="TRJ1092" s="278"/>
      <c r="TRK1092" s="278"/>
      <c r="TRL1092" s="278"/>
      <c r="TRM1092" s="278"/>
      <c r="TRN1092" s="278"/>
      <c r="TRO1092" s="278"/>
      <c r="TRP1092" s="278"/>
      <c r="TRQ1092" s="278"/>
      <c r="TRR1092" s="278"/>
      <c r="TRS1092" s="278"/>
      <c r="TRT1092" s="278"/>
      <c r="TRU1092" s="278"/>
      <c r="TRV1092" s="278"/>
      <c r="TRW1092" s="278"/>
      <c r="TRX1092" s="278"/>
      <c r="TRY1092" s="278"/>
      <c r="TRZ1092" s="278"/>
      <c r="TSA1092" s="278"/>
      <c r="TSB1092" s="278"/>
      <c r="TSC1092" s="278"/>
      <c r="TSD1092" s="278"/>
      <c r="TSE1092" s="278"/>
      <c r="TSF1092" s="278"/>
      <c r="TSG1092" s="278"/>
      <c r="TSH1092" s="278"/>
      <c r="TSI1092" s="278"/>
      <c r="TSJ1092" s="278"/>
      <c r="TSK1092" s="278"/>
      <c r="TSL1092" s="278"/>
      <c r="TSM1092" s="278"/>
      <c r="TSN1092" s="278"/>
      <c r="TSO1092" s="278"/>
      <c r="TSP1092" s="278"/>
      <c r="TSQ1092" s="278"/>
      <c r="TSR1092" s="278"/>
      <c r="TSS1092" s="278"/>
      <c r="TST1092" s="278"/>
      <c r="TSU1092" s="278"/>
      <c r="TSV1092" s="278"/>
      <c r="TSW1092" s="278"/>
      <c r="TSX1092" s="278"/>
      <c r="TSY1092" s="278"/>
      <c r="TSZ1092" s="278"/>
      <c r="TTA1092" s="278"/>
      <c r="TTB1092" s="278"/>
      <c r="TTC1092" s="278"/>
      <c r="TTD1092" s="278"/>
      <c r="TTE1092" s="278"/>
      <c r="TTF1092" s="278"/>
      <c r="TTG1092" s="278"/>
      <c r="TTH1092" s="278"/>
      <c r="TTI1092" s="278"/>
      <c r="TTJ1092" s="278"/>
      <c r="TTK1092" s="278"/>
      <c r="TTL1092" s="278"/>
      <c r="TTM1092" s="278"/>
      <c r="TTN1092" s="278"/>
      <c r="TTO1092" s="278"/>
      <c r="TTP1092" s="278"/>
      <c r="TTQ1092" s="278"/>
      <c r="TTR1092" s="278"/>
      <c r="TTS1092" s="278"/>
      <c r="TTT1092" s="278"/>
      <c r="TTU1092" s="278"/>
      <c r="TTV1092" s="278"/>
      <c r="TTW1092" s="278"/>
      <c r="TTX1092" s="278"/>
      <c r="TTY1092" s="278"/>
      <c r="TTZ1092" s="278"/>
      <c r="TUA1092" s="278"/>
      <c r="TUB1092" s="278"/>
      <c r="TUC1092" s="278"/>
      <c r="TUD1092" s="278"/>
      <c r="TUE1092" s="278"/>
      <c r="TUF1092" s="278"/>
      <c r="TUG1092" s="278"/>
      <c r="TUH1092" s="278"/>
      <c r="TUI1092" s="278"/>
      <c r="TUJ1092" s="278"/>
      <c r="TUK1092" s="278"/>
      <c r="TUL1092" s="278"/>
      <c r="TUM1092" s="278"/>
      <c r="TUN1092" s="278"/>
      <c r="TUO1092" s="278"/>
      <c r="TUP1092" s="278"/>
      <c r="TUQ1092" s="278"/>
      <c r="TUR1092" s="278"/>
      <c r="TUS1092" s="278"/>
      <c r="TUT1092" s="278"/>
      <c r="TUU1092" s="278"/>
      <c r="TUV1092" s="278"/>
      <c r="TUW1092" s="278"/>
      <c r="TUX1092" s="278"/>
      <c r="TUY1092" s="278"/>
      <c r="TUZ1092" s="278"/>
      <c r="TVA1092" s="278"/>
      <c r="TVB1092" s="278"/>
      <c r="TVC1092" s="278"/>
      <c r="TVD1092" s="278"/>
      <c r="TVE1092" s="278"/>
      <c r="TVF1092" s="278"/>
      <c r="TVG1092" s="278"/>
      <c r="TVH1092" s="278"/>
      <c r="TVI1092" s="278"/>
      <c r="TVJ1092" s="278"/>
      <c r="TVK1092" s="278"/>
      <c r="TVL1092" s="278"/>
      <c r="TVM1092" s="278"/>
      <c r="TVN1092" s="278"/>
      <c r="TVO1092" s="278"/>
      <c r="TVP1092" s="278"/>
      <c r="TVQ1092" s="278"/>
      <c r="TVR1092" s="278"/>
      <c r="TVS1092" s="278"/>
      <c r="TVT1092" s="278"/>
      <c r="TVU1092" s="278"/>
      <c r="TVV1092" s="278"/>
      <c r="TVW1092" s="278"/>
      <c r="TVX1092" s="278"/>
      <c r="TVY1092" s="278"/>
      <c r="TVZ1092" s="278"/>
      <c r="TWA1092" s="278"/>
      <c r="TWB1092" s="278"/>
      <c r="TWC1092" s="278"/>
      <c r="TWD1092" s="278"/>
      <c r="TWE1092" s="278"/>
      <c r="TWF1092" s="278"/>
      <c r="TWG1092" s="278"/>
      <c r="TWH1092" s="278"/>
      <c r="TWI1092" s="278"/>
      <c r="TWJ1092" s="278"/>
      <c r="TWK1092" s="278"/>
      <c r="TWL1092" s="278"/>
      <c r="TWM1092" s="278"/>
      <c r="TWN1092" s="278"/>
      <c r="TWO1092" s="278"/>
      <c r="TWP1092" s="278"/>
      <c r="TWQ1092" s="278"/>
      <c r="TWR1092" s="278"/>
      <c r="TWS1092" s="278"/>
      <c r="TWT1092" s="278"/>
      <c r="TWU1092" s="278"/>
      <c r="TWV1092" s="278"/>
      <c r="TWW1092" s="278"/>
      <c r="TWX1092" s="278"/>
      <c r="TWY1092" s="278"/>
      <c r="TWZ1092" s="278"/>
      <c r="TXA1092" s="278"/>
      <c r="TXB1092" s="278"/>
      <c r="TXC1092" s="278"/>
      <c r="TXD1092" s="278"/>
      <c r="TXE1092" s="278"/>
      <c r="TXF1092" s="278"/>
      <c r="TXG1092" s="278"/>
      <c r="TXH1092" s="278"/>
      <c r="TXI1092" s="278"/>
      <c r="TXJ1092" s="278"/>
      <c r="TXK1092" s="278"/>
      <c r="TXL1092" s="278"/>
      <c r="TXM1092" s="278"/>
      <c r="TXN1092" s="278"/>
      <c r="TXO1092" s="278"/>
      <c r="TXP1092" s="278"/>
      <c r="TXQ1092" s="278"/>
      <c r="TXR1092" s="278"/>
      <c r="TXS1092" s="278"/>
      <c r="TXT1092" s="278"/>
      <c r="TXU1092" s="278"/>
      <c r="TXV1092" s="278"/>
      <c r="TXW1092" s="278"/>
      <c r="TXX1092" s="278"/>
      <c r="TXY1092" s="278"/>
      <c r="TXZ1092" s="278"/>
      <c r="TYA1092" s="278"/>
      <c r="TYB1092" s="278"/>
      <c r="TYC1092" s="278"/>
      <c r="TYD1092" s="278"/>
      <c r="TYE1092" s="278"/>
      <c r="TYF1092" s="278"/>
      <c r="TYG1092" s="278"/>
      <c r="TYH1092" s="278"/>
      <c r="TYI1092" s="278"/>
      <c r="TYJ1092" s="278"/>
      <c r="TYK1092" s="278"/>
      <c r="TYL1092" s="278"/>
      <c r="TYM1092" s="278"/>
      <c r="TYN1092" s="278"/>
      <c r="TYO1092" s="278"/>
      <c r="TYP1092" s="278"/>
      <c r="TYQ1092" s="278"/>
      <c r="TYR1092" s="278"/>
      <c r="TYS1092" s="278"/>
      <c r="TYT1092" s="278"/>
      <c r="TYU1092" s="278"/>
      <c r="TYV1092" s="278"/>
      <c r="TYW1092" s="278"/>
      <c r="TYX1092" s="278"/>
      <c r="TYY1092" s="278"/>
      <c r="TYZ1092" s="278"/>
      <c r="TZA1092" s="278"/>
      <c r="TZB1092" s="278"/>
      <c r="TZC1092" s="278"/>
      <c r="TZD1092" s="278"/>
      <c r="TZE1092" s="278"/>
      <c r="TZF1092" s="278"/>
      <c r="TZG1092" s="278"/>
      <c r="TZH1092" s="278"/>
      <c r="TZI1092" s="278"/>
      <c r="TZJ1092" s="278"/>
      <c r="TZK1092" s="278"/>
      <c r="TZL1092" s="278"/>
      <c r="TZM1092" s="278"/>
      <c r="TZN1092" s="278"/>
      <c r="TZO1092" s="278"/>
      <c r="TZP1092" s="278"/>
      <c r="TZQ1092" s="278"/>
      <c r="TZR1092" s="278"/>
      <c r="TZS1092" s="278"/>
      <c r="TZT1092" s="278"/>
      <c r="TZU1092" s="278"/>
      <c r="TZV1092" s="278"/>
      <c r="TZW1092" s="278"/>
      <c r="TZX1092" s="278"/>
      <c r="TZY1092" s="278"/>
      <c r="TZZ1092" s="278"/>
      <c r="UAA1092" s="278"/>
      <c r="UAB1092" s="278"/>
      <c r="UAC1092" s="278"/>
      <c r="UAD1092" s="278"/>
      <c r="UAE1092" s="278"/>
      <c r="UAF1092" s="278"/>
      <c r="UAG1092" s="278"/>
      <c r="UAH1092" s="278"/>
      <c r="UAI1092" s="278"/>
      <c r="UAJ1092" s="278"/>
      <c r="UAK1092" s="278"/>
      <c r="UAL1092" s="278"/>
      <c r="UAM1092" s="278"/>
      <c r="UAN1092" s="278"/>
      <c r="UAO1092" s="278"/>
      <c r="UAP1092" s="278"/>
      <c r="UAQ1092" s="278"/>
      <c r="UAR1092" s="278"/>
      <c r="UAS1092" s="278"/>
      <c r="UAT1092" s="278"/>
      <c r="UAU1092" s="278"/>
      <c r="UAV1092" s="278"/>
      <c r="UAW1092" s="278"/>
      <c r="UAX1092" s="278"/>
      <c r="UAY1092" s="278"/>
      <c r="UAZ1092" s="278"/>
      <c r="UBA1092" s="278"/>
      <c r="UBB1092" s="278"/>
      <c r="UBC1092" s="278"/>
      <c r="UBD1092" s="278"/>
      <c r="UBE1092" s="278"/>
      <c r="UBF1092" s="278"/>
      <c r="UBG1092" s="278"/>
      <c r="UBH1092" s="278"/>
      <c r="UBI1092" s="278"/>
      <c r="UBJ1092" s="278"/>
      <c r="UBK1092" s="278"/>
      <c r="UBL1092" s="278"/>
      <c r="UBM1092" s="278"/>
      <c r="UBN1092" s="278"/>
      <c r="UBO1092" s="278"/>
      <c r="UBP1092" s="278"/>
      <c r="UBQ1092" s="278"/>
      <c r="UBR1092" s="278"/>
      <c r="UBS1092" s="278"/>
      <c r="UBT1092" s="278"/>
      <c r="UBU1092" s="278"/>
      <c r="UBV1092" s="278"/>
      <c r="UBW1092" s="278"/>
      <c r="UBX1092" s="278"/>
      <c r="UBY1092" s="278"/>
      <c r="UBZ1092" s="278"/>
      <c r="UCA1092" s="278"/>
      <c r="UCB1092" s="278"/>
      <c r="UCC1092" s="278"/>
      <c r="UCD1092" s="278"/>
      <c r="UCE1092" s="278"/>
      <c r="UCF1092" s="278"/>
      <c r="UCG1092" s="278"/>
      <c r="UCH1092" s="278"/>
      <c r="UCI1092" s="278"/>
      <c r="UCJ1092" s="278"/>
      <c r="UCK1092" s="278"/>
      <c r="UCL1092" s="278"/>
      <c r="UCM1092" s="278"/>
      <c r="UCN1092" s="278"/>
      <c r="UCO1092" s="278"/>
      <c r="UCP1092" s="278"/>
      <c r="UCQ1092" s="278"/>
      <c r="UCR1092" s="278"/>
      <c r="UCS1092" s="278"/>
      <c r="UCT1092" s="278"/>
      <c r="UCU1092" s="278"/>
      <c r="UCV1092" s="278"/>
      <c r="UCW1092" s="278"/>
      <c r="UCX1092" s="278"/>
      <c r="UCY1092" s="278"/>
      <c r="UCZ1092" s="278"/>
      <c r="UDA1092" s="278"/>
      <c r="UDB1092" s="278"/>
      <c r="UDC1092" s="278"/>
      <c r="UDD1092" s="278"/>
      <c r="UDE1092" s="278"/>
      <c r="UDF1092" s="278"/>
      <c r="UDG1092" s="278"/>
      <c r="UDH1092" s="278"/>
      <c r="UDI1092" s="278"/>
      <c r="UDJ1092" s="278"/>
      <c r="UDK1092" s="278"/>
      <c r="UDL1092" s="278"/>
      <c r="UDM1092" s="278"/>
      <c r="UDN1092" s="278"/>
      <c r="UDO1092" s="278"/>
      <c r="UDP1092" s="278"/>
      <c r="UDQ1092" s="278"/>
      <c r="UDR1092" s="278"/>
      <c r="UDS1092" s="278"/>
      <c r="UDT1092" s="278"/>
      <c r="UDU1092" s="278"/>
      <c r="UDV1092" s="278"/>
      <c r="UDW1092" s="278"/>
      <c r="UDX1092" s="278"/>
      <c r="UDY1092" s="278"/>
      <c r="UDZ1092" s="278"/>
      <c r="UEA1092" s="278"/>
      <c r="UEB1092" s="278"/>
      <c r="UEC1092" s="278"/>
      <c r="UED1092" s="278"/>
      <c r="UEE1092" s="278"/>
      <c r="UEF1092" s="278"/>
      <c r="UEG1092" s="278"/>
      <c r="UEH1092" s="278"/>
      <c r="UEI1092" s="278"/>
      <c r="UEJ1092" s="278"/>
      <c r="UEK1092" s="278"/>
      <c r="UEL1092" s="278"/>
      <c r="UEM1092" s="278"/>
      <c r="UEN1092" s="278"/>
      <c r="UEO1092" s="278"/>
      <c r="UEP1092" s="278"/>
      <c r="UEQ1092" s="278"/>
      <c r="UER1092" s="278"/>
      <c r="UES1092" s="278"/>
      <c r="UET1092" s="278"/>
      <c r="UEU1092" s="278"/>
      <c r="UEV1092" s="278"/>
      <c r="UEW1092" s="278"/>
      <c r="UEX1092" s="278"/>
      <c r="UEY1092" s="278"/>
      <c r="UEZ1092" s="278"/>
      <c r="UFA1092" s="278"/>
      <c r="UFB1092" s="278"/>
      <c r="UFC1092" s="278"/>
      <c r="UFD1092" s="278"/>
      <c r="UFE1092" s="278"/>
      <c r="UFF1092" s="278"/>
      <c r="UFG1092" s="278"/>
      <c r="UFH1092" s="278"/>
      <c r="UFI1092" s="278"/>
      <c r="UFJ1092" s="278"/>
      <c r="UFK1092" s="278"/>
      <c r="UFL1092" s="278"/>
      <c r="UFM1092" s="278"/>
      <c r="UFN1092" s="278"/>
      <c r="UFO1092" s="278"/>
      <c r="UFP1092" s="278"/>
      <c r="UFQ1092" s="278"/>
      <c r="UFR1092" s="278"/>
      <c r="UFS1092" s="278"/>
      <c r="UFT1092" s="278"/>
      <c r="UFU1092" s="278"/>
      <c r="UFV1092" s="278"/>
      <c r="UFW1092" s="278"/>
      <c r="UFX1092" s="278"/>
      <c r="UFY1092" s="278"/>
      <c r="UFZ1092" s="278"/>
      <c r="UGA1092" s="278"/>
      <c r="UGB1092" s="278"/>
      <c r="UGC1092" s="278"/>
      <c r="UGD1092" s="278"/>
      <c r="UGE1092" s="278"/>
      <c r="UGF1092" s="278"/>
      <c r="UGG1092" s="278"/>
      <c r="UGH1092" s="278"/>
      <c r="UGI1092" s="278"/>
      <c r="UGJ1092" s="278"/>
      <c r="UGK1092" s="278"/>
      <c r="UGL1092" s="278"/>
      <c r="UGM1092" s="278"/>
      <c r="UGN1092" s="278"/>
      <c r="UGO1092" s="278"/>
      <c r="UGP1092" s="278"/>
      <c r="UGQ1092" s="278"/>
      <c r="UGR1092" s="278"/>
      <c r="UGS1092" s="278"/>
      <c r="UGT1092" s="278"/>
      <c r="UGU1092" s="278"/>
      <c r="UGV1092" s="278"/>
      <c r="UGW1092" s="278"/>
      <c r="UGX1092" s="278"/>
      <c r="UGY1092" s="278"/>
      <c r="UGZ1092" s="278"/>
      <c r="UHA1092" s="278"/>
      <c r="UHB1092" s="278"/>
      <c r="UHC1092" s="278"/>
      <c r="UHD1092" s="278"/>
      <c r="UHE1092" s="278"/>
      <c r="UHF1092" s="278"/>
      <c r="UHG1092" s="278"/>
      <c r="UHH1092" s="278"/>
      <c r="UHI1092" s="278"/>
      <c r="UHJ1092" s="278"/>
      <c r="UHK1092" s="278"/>
      <c r="UHL1092" s="278"/>
      <c r="UHM1092" s="278"/>
      <c r="UHN1092" s="278"/>
      <c r="UHO1092" s="278"/>
      <c r="UHP1092" s="278"/>
      <c r="UHQ1092" s="278"/>
      <c r="UHR1092" s="278"/>
      <c r="UHS1092" s="278"/>
      <c r="UHT1092" s="278"/>
      <c r="UHU1092" s="278"/>
      <c r="UHV1092" s="278"/>
      <c r="UHW1092" s="278"/>
      <c r="UHX1092" s="278"/>
      <c r="UHY1092" s="278"/>
      <c r="UHZ1092" s="278"/>
      <c r="UIA1092" s="278"/>
      <c r="UIB1092" s="278"/>
      <c r="UIC1092" s="278"/>
      <c r="UID1092" s="278"/>
      <c r="UIE1092" s="278"/>
      <c r="UIF1092" s="278"/>
      <c r="UIG1092" s="278"/>
      <c r="UIH1092" s="278"/>
      <c r="UII1092" s="278"/>
      <c r="UIJ1092" s="278"/>
      <c r="UIK1092" s="278"/>
      <c r="UIL1092" s="278"/>
      <c r="UIM1092" s="278"/>
      <c r="UIN1092" s="278"/>
      <c r="UIO1092" s="278"/>
      <c r="UIP1092" s="278"/>
      <c r="UIQ1092" s="278"/>
      <c r="UIR1092" s="278"/>
      <c r="UIS1092" s="278"/>
      <c r="UIT1092" s="278"/>
      <c r="UIU1092" s="278"/>
      <c r="UIV1092" s="278"/>
      <c r="UIW1092" s="278"/>
      <c r="UIX1092" s="278"/>
      <c r="UIY1092" s="278"/>
      <c r="UIZ1092" s="278"/>
      <c r="UJA1092" s="278"/>
      <c r="UJB1092" s="278"/>
      <c r="UJC1092" s="278"/>
      <c r="UJD1092" s="278"/>
      <c r="UJE1092" s="278"/>
      <c r="UJF1092" s="278"/>
      <c r="UJG1092" s="278"/>
      <c r="UJH1092" s="278"/>
      <c r="UJI1092" s="278"/>
      <c r="UJJ1092" s="278"/>
      <c r="UJK1092" s="278"/>
      <c r="UJL1092" s="278"/>
      <c r="UJM1092" s="278"/>
      <c r="UJN1092" s="278"/>
      <c r="UJO1092" s="278"/>
      <c r="UJP1092" s="278"/>
      <c r="UJQ1092" s="278"/>
      <c r="UJR1092" s="278"/>
      <c r="UJS1092" s="278"/>
      <c r="UJT1092" s="278"/>
      <c r="UJU1092" s="278"/>
      <c r="UJV1092" s="278"/>
      <c r="UJW1092" s="278"/>
      <c r="UJX1092" s="278"/>
      <c r="UJY1092" s="278"/>
      <c r="UJZ1092" s="278"/>
      <c r="UKA1092" s="278"/>
      <c r="UKB1092" s="278"/>
      <c r="UKC1092" s="278"/>
      <c r="UKD1092" s="278"/>
      <c r="UKE1092" s="278"/>
      <c r="UKF1092" s="278"/>
      <c r="UKG1092" s="278"/>
      <c r="UKH1092" s="278"/>
      <c r="UKI1092" s="278"/>
      <c r="UKJ1092" s="278"/>
      <c r="UKK1092" s="278"/>
      <c r="UKL1092" s="278"/>
      <c r="UKM1092" s="278"/>
      <c r="UKN1092" s="278"/>
      <c r="UKO1092" s="278"/>
      <c r="UKP1092" s="278"/>
      <c r="UKQ1092" s="278"/>
      <c r="UKR1092" s="278"/>
      <c r="UKS1092" s="278"/>
      <c r="UKT1092" s="278"/>
      <c r="UKU1092" s="278"/>
      <c r="UKV1092" s="278"/>
      <c r="UKW1092" s="278"/>
      <c r="UKX1092" s="278"/>
      <c r="UKY1092" s="278"/>
      <c r="UKZ1092" s="278"/>
      <c r="ULA1092" s="278"/>
      <c r="ULB1092" s="278"/>
      <c r="ULC1092" s="278"/>
      <c r="ULD1092" s="278"/>
      <c r="ULE1092" s="278"/>
      <c r="ULF1092" s="278"/>
      <c r="ULG1092" s="278"/>
      <c r="ULH1092" s="278"/>
      <c r="ULI1092" s="278"/>
      <c r="ULJ1092" s="278"/>
      <c r="ULK1092" s="278"/>
      <c r="ULL1092" s="278"/>
      <c r="ULM1092" s="278"/>
      <c r="ULN1092" s="278"/>
      <c r="ULO1092" s="278"/>
      <c r="ULP1092" s="278"/>
      <c r="ULQ1092" s="278"/>
      <c r="ULR1092" s="278"/>
      <c r="ULS1092" s="278"/>
      <c r="ULT1092" s="278"/>
      <c r="ULU1092" s="278"/>
      <c r="ULV1092" s="278"/>
      <c r="ULW1092" s="278"/>
      <c r="ULX1092" s="278"/>
      <c r="ULY1092" s="278"/>
      <c r="ULZ1092" s="278"/>
      <c r="UMA1092" s="278"/>
      <c r="UMB1092" s="278"/>
      <c r="UMC1092" s="278"/>
      <c r="UMD1092" s="278"/>
      <c r="UME1092" s="278"/>
      <c r="UMF1092" s="278"/>
      <c r="UMG1092" s="278"/>
      <c r="UMH1092" s="278"/>
      <c r="UMI1092" s="278"/>
      <c r="UMJ1092" s="278"/>
      <c r="UMK1092" s="278"/>
      <c r="UML1092" s="278"/>
      <c r="UMM1092" s="278"/>
      <c r="UMN1092" s="278"/>
      <c r="UMO1092" s="278"/>
      <c r="UMP1092" s="278"/>
      <c r="UMQ1092" s="278"/>
      <c r="UMR1092" s="278"/>
      <c r="UMS1092" s="278"/>
      <c r="UMT1092" s="278"/>
      <c r="UMU1092" s="278"/>
      <c r="UMV1092" s="278"/>
      <c r="UMW1092" s="278"/>
      <c r="UMX1092" s="278"/>
      <c r="UMY1092" s="278"/>
      <c r="UMZ1092" s="278"/>
      <c r="UNA1092" s="278"/>
      <c r="UNB1092" s="278"/>
      <c r="UNC1092" s="278"/>
      <c r="UND1092" s="278"/>
      <c r="UNE1092" s="278"/>
      <c r="UNF1092" s="278"/>
      <c r="UNG1092" s="278"/>
      <c r="UNH1092" s="278"/>
      <c r="UNI1092" s="278"/>
      <c r="UNJ1092" s="278"/>
      <c r="UNK1092" s="278"/>
      <c r="UNL1092" s="278"/>
      <c r="UNM1092" s="278"/>
      <c r="UNN1092" s="278"/>
      <c r="UNO1092" s="278"/>
      <c r="UNP1092" s="278"/>
      <c r="UNQ1092" s="278"/>
      <c r="UNR1092" s="278"/>
      <c r="UNS1092" s="278"/>
      <c r="UNT1092" s="278"/>
      <c r="UNU1092" s="278"/>
      <c r="UNV1092" s="278"/>
      <c r="UNW1092" s="278"/>
      <c r="UNX1092" s="278"/>
      <c r="UNY1092" s="278"/>
      <c r="UNZ1092" s="278"/>
      <c r="UOA1092" s="278"/>
      <c r="UOB1092" s="278"/>
      <c r="UOC1092" s="278"/>
      <c r="UOD1092" s="278"/>
      <c r="UOE1092" s="278"/>
      <c r="UOF1092" s="278"/>
      <c r="UOG1092" s="278"/>
      <c r="UOH1092" s="278"/>
      <c r="UOI1092" s="278"/>
      <c r="UOJ1092" s="278"/>
      <c r="UOK1092" s="278"/>
      <c r="UOL1092" s="278"/>
      <c r="UOM1092" s="278"/>
      <c r="UON1092" s="278"/>
      <c r="UOO1092" s="278"/>
      <c r="UOP1092" s="278"/>
      <c r="UOQ1092" s="278"/>
      <c r="UOR1092" s="278"/>
      <c r="UOS1092" s="278"/>
      <c r="UOT1092" s="278"/>
      <c r="UOU1092" s="278"/>
      <c r="UOV1092" s="278"/>
      <c r="UOW1092" s="278"/>
      <c r="UOX1092" s="278"/>
      <c r="UOY1092" s="278"/>
      <c r="UOZ1092" s="278"/>
      <c r="UPA1092" s="278"/>
      <c r="UPB1092" s="278"/>
      <c r="UPC1092" s="278"/>
      <c r="UPD1092" s="278"/>
      <c r="UPE1092" s="278"/>
      <c r="UPF1092" s="278"/>
      <c r="UPG1092" s="278"/>
      <c r="UPH1092" s="278"/>
      <c r="UPI1092" s="278"/>
      <c r="UPJ1092" s="278"/>
      <c r="UPK1092" s="278"/>
      <c r="UPL1092" s="278"/>
      <c r="UPM1092" s="278"/>
      <c r="UPN1092" s="278"/>
      <c r="UPO1092" s="278"/>
      <c r="UPP1092" s="278"/>
      <c r="UPQ1092" s="278"/>
      <c r="UPR1092" s="278"/>
      <c r="UPS1092" s="278"/>
      <c r="UPT1092" s="278"/>
      <c r="UPU1092" s="278"/>
      <c r="UPV1092" s="278"/>
      <c r="UPW1092" s="278"/>
      <c r="UPX1092" s="278"/>
      <c r="UPY1092" s="278"/>
      <c r="UPZ1092" s="278"/>
      <c r="UQA1092" s="278"/>
      <c r="UQB1092" s="278"/>
      <c r="UQC1092" s="278"/>
      <c r="UQD1092" s="278"/>
      <c r="UQE1092" s="278"/>
      <c r="UQF1092" s="278"/>
      <c r="UQG1092" s="278"/>
      <c r="UQH1092" s="278"/>
      <c r="UQI1092" s="278"/>
      <c r="UQJ1092" s="278"/>
      <c r="UQK1092" s="278"/>
      <c r="UQL1092" s="278"/>
      <c r="UQM1092" s="278"/>
      <c r="UQN1092" s="278"/>
      <c r="UQO1092" s="278"/>
      <c r="UQP1092" s="278"/>
      <c r="UQQ1092" s="278"/>
      <c r="UQR1092" s="278"/>
      <c r="UQS1092" s="278"/>
      <c r="UQT1092" s="278"/>
      <c r="UQU1092" s="278"/>
      <c r="UQV1092" s="278"/>
      <c r="UQW1092" s="278"/>
      <c r="UQX1092" s="278"/>
      <c r="UQY1092" s="278"/>
      <c r="UQZ1092" s="278"/>
      <c r="URA1092" s="278"/>
      <c r="URB1092" s="278"/>
      <c r="URC1092" s="278"/>
      <c r="URD1092" s="278"/>
      <c r="URE1092" s="278"/>
      <c r="URF1092" s="278"/>
      <c r="URG1092" s="278"/>
      <c r="URH1092" s="278"/>
      <c r="URI1092" s="278"/>
      <c r="URJ1092" s="278"/>
      <c r="URK1092" s="278"/>
      <c r="URL1092" s="278"/>
      <c r="URM1092" s="278"/>
      <c r="URN1092" s="278"/>
      <c r="URO1092" s="278"/>
      <c r="URP1092" s="278"/>
      <c r="URQ1092" s="278"/>
      <c r="URR1092" s="278"/>
      <c r="URS1092" s="278"/>
      <c r="URT1092" s="278"/>
      <c r="URU1092" s="278"/>
      <c r="URV1092" s="278"/>
      <c r="URW1092" s="278"/>
      <c r="URX1092" s="278"/>
      <c r="URY1092" s="278"/>
      <c r="URZ1092" s="278"/>
      <c r="USA1092" s="278"/>
      <c r="USB1092" s="278"/>
      <c r="USC1092" s="278"/>
      <c r="USD1092" s="278"/>
      <c r="USE1092" s="278"/>
      <c r="USF1092" s="278"/>
      <c r="USG1092" s="278"/>
      <c r="USH1092" s="278"/>
      <c r="USI1092" s="278"/>
      <c r="USJ1092" s="278"/>
      <c r="USK1092" s="278"/>
      <c r="USL1092" s="278"/>
      <c r="USM1092" s="278"/>
      <c r="USN1092" s="278"/>
      <c r="USO1092" s="278"/>
      <c r="USP1092" s="278"/>
      <c r="USQ1092" s="278"/>
      <c r="USR1092" s="278"/>
      <c r="USS1092" s="278"/>
      <c r="UST1092" s="278"/>
      <c r="USU1092" s="278"/>
      <c r="USV1092" s="278"/>
      <c r="USW1092" s="278"/>
      <c r="USX1092" s="278"/>
      <c r="USY1092" s="278"/>
      <c r="USZ1092" s="278"/>
      <c r="UTA1092" s="278"/>
      <c r="UTB1092" s="278"/>
      <c r="UTC1092" s="278"/>
      <c r="UTD1092" s="278"/>
      <c r="UTE1092" s="278"/>
      <c r="UTF1092" s="278"/>
      <c r="UTG1092" s="278"/>
      <c r="UTH1092" s="278"/>
      <c r="UTI1092" s="278"/>
      <c r="UTJ1092" s="278"/>
      <c r="UTK1092" s="278"/>
      <c r="UTL1092" s="278"/>
      <c r="UTM1092" s="278"/>
      <c r="UTN1092" s="278"/>
      <c r="UTO1092" s="278"/>
      <c r="UTP1092" s="278"/>
      <c r="UTQ1092" s="278"/>
      <c r="UTR1092" s="278"/>
      <c r="UTS1092" s="278"/>
      <c r="UTT1092" s="278"/>
      <c r="UTU1092" s="278"/>
      <c r="UTV1092" s="278"/>
      <c r="UTW1092" s="278"/>
      <c r="UTX1092" s="278"/>
      <c r="UTY1092" s="278"/>
      <c r="UTZ1092" s="278"/>
      <c r="UUA1092" s="278"/>
      <c r="UUB1092" s="278"/>
      <c r="UUC1092" s="278"/>
      <c r="UUD1092" s="278"/>
      <c r="UUE1092" s="278"/>
      <c r="UUF1092" s="278"/>
      <c r="UUG1092" s="278"/>
      <c r="UUH1092" s="278"/>
      <c r="UUI1092" s="278"/>
      <c r="UUJ1092" s="278"/>
      <c r="UUK1092" s="278"/>
      <c r="UUL1092" s="278"/>
      <c r="UUM1092" s="278"/>
      <c r="UUN1092" s="278"/>
      <c r="UUO1092" s="278"/>
      <c r="UUP1092" s="278"/>
      <c r="UUQ1092" s="278"/>
      <c r="UUR1092" s="278"/>
      <c r="UUS1092" s="278"/>
      <c r="UUT1092" s="278"/>
      <c r="UUU1092" s="278"/>
      <c r="UUV1092" s="278"/>
      <c r="UUW1092" s="278"/>
      <c r="UUX1092" s="278"/>
      <c r="UUY1092" s="278"/>
      <c r="UUZ1092" s="278"/>
      <c r="UVA1092" s="278"/>
      <c r="UVB1092" s="278"/>
      <c r="UVC1092" s="278"/>
      <c r="UVD1092" s="278"/>
      <c r="UVE1092" s="278"/>
      <c r="UVF1092" s="278"/>
      <c r="UVG1092" s="278"/>
      <c r="UVH1092" s="278"/>
      <c r="UVI1092" s="278"/>
      <c r="UVJ1092" s="278"/>
      <c r="UVK1092" s="278"/>
      <c r="UVL1092" s="278"/>
      <c r="UVM1092" s="278"/>
      <c r="UVN1092" s="278"/>
      <c r="UVO1092" s="278"/>
      <c r="UVP1092" s="278"/>
      <c r="UVQ1092" s="278"/>
      <c r="UVR1092" s="278"/>
      <c r="UVS1092" s="278"/>
      <c r="UVT1092" s="278"/>
      <c r="UVU1092" s="278"/>
      <c r="UVV1092" s="278"/>
      <c r="UVW1092" s="278"/>
      <c r="UVX1092" s="278"/>
      <c r="UVY1092" s="278"/>
      <c r="UVZ1092" s="278"/>
      <c r="UWA1092" s="278"/>
      <c r="UWB1092" s="278"/>
      <c r="UWC1092" s="278"/>
      <c r="UWD1092" s="278"/>
      <c r="UWE1092" s="278"/>
      <c r="UWF1092" s="278"/>
      <c r="UWG1092" s="278"/>
      <c r="UWH1092" s="278"/>
      <c r="UWI1092" s="278"/>
      <c r="UWJ1092" s="278"/>
      <c r="UWK1092" s="278"/>
      <c r="UWL1092" s="278"/>
      <c r="UWM1092" s="278"/>
      <c r="UWN1092" s="278"/>
      <c r="UWO1092" s="278"/>
      <c r="UWP1092" s="278"/>
      <c r="UWQ1092" s="278"/>
      <c r="UWR1092" s="278"/>
      <c r="UWS1092" s="278"/>
      <c r="UWT1092" s="278"/>
      <c r="UWU1092" s="278"/>
      <c r="UWV1092" s="278"/>
      <c r="UWW1092" s="278"/>
      <c r="UWX1092" s="278"/>
      <c r="UWY1092" s="278"/>
      <c r="UWZ1092" s="278"/>
      <c r="UXA1092" s="278"/>
      <c r="UXB1092" s="278"/>
      <c r="UXC1092" s="278"/>
      <c r="UXD1092" s="278"/>
      <c r="UXE1092" s="278"/>
      <c r="UXF1092" s="278"/>
      <c r="UXG1092" s="278"/>
      <c r="UXH1092" s="278"/>
      <c r="UXI1092" s="278"/>
      <c r="UXJ1092" s="278"/>
      <c r="UXK1092" s="278"/>
      <c r="UXL1092" s="278"/>
      <c r="UXM1092" s="278"/>
      <c r="UXN1092" s="278"/>
      <c r="UXO1092" s="278"/>
      <c r="UXP1092" s="278"/>
      <c r="UXQ1092" s="278"/>
      <c r="UXR1092" s="278"/>
      <c r="UXS1092" s="278"/>
      <c r="UXT1092" s="278"/>
      <c r="UXU1092" s="278"/>
      <c r="UXV1092" s="278"/>
      <c r="UXW1092" s="278"/>
      <c r="UXX1092" s="278"/>
      <c r="UXY1092" s="278"/>
      <c r="UXZ1092" s="278"/>
      <c r="UYA1092" s="278"/>
      <c r="UYB1092" s="278"/>
      <c r="UYC1092" s="278"/>
      <c r="UYD1092" s="278"/>
      <c r="UYE1092" s="278"/>
      <c r="UYF1092" s="278"/>
      <c r="UYG1092" s="278"/>
      <c r="UYH1092" s="278"/>
      <c r="UYI1092" s="278"/>
      <c r="UYJ1092" s="278"/>
      <c r="UYK1092" s="278"/>
      <c r="UYL1092" s="278"/>
      <c r="UYM1092" s="278"/>
      <c r="UYN1092" s="278"/>
      <c r="UYO1092" s="278"/>
      <c r="UYP1092" s="278"/>
      <c r="UYQ1092" s="278"/>
      <c r="UYR1092" s="278"/>
      <c r="UYS1092" s="278"/>
      <c r="UYT1092" s="278"/>
      <c r="UYU1092" s="278"/>
      <c r="UYV1092" s="278"/>
      <c r="UYW1092" s="278"/>
      <c r="UYX1092" s="278"/>
      <c r="UYY1092" s="278"/>
      <c r="UYZ1092" s="278"/>
      <c r="UZA1092" s="278"/>
      <c r="UZB1092" s="278"/>
      <c r="UZC1092" s="278"/>
      <c r="UZD1092" s="278"/>
      <c r="UZE1092" s="278"/>
      <c r="UZF1092" s="278"/>
      <c r="UZG1092" s="278"/>
      <c r="UZH1092" s="278"/>
      <c r="UZI1092" s="278"/>
      <c r="UZJ1092" s="278"/>
      <c r="UZK1092" s="278"/>
      <c r="UZL1092" s="278"/>
      <c r="UZM1092" s="278"/>
      <c r="UZN1092" s="278"/>
      <c r="UZO1092" s="278"/>
      <c r="UZP1092" s="278"/>
      <c r="UZQ1092" s="278"/>
      <c r="UZR1092" s="278"/>
      <c r="UZS1092" s="278"/>
      <c r="UZT1092" s="278"/>
      <c r="UZU1092" s="278"/>
      <c r="UZV1092" s="278"/>
      <c r="UZW1092" s="278"/>
      <c r="UZX1092" s="278"/>
      <c r="UZY1092" s="278"/>
      <c r="UZZ1092" s="278"/>
      <c r="VAA1092" s="278"/>
      <c r="VAB1092" s="278"/>
      <c r="VAC1092" s="278"/>
      <c r="VAD1092" s="278"/>
      <c r="VAE1092" s="278"/>
      <c r="VAF1092" s="278"/>
      <c r="VAG1092" s="278"/>
      <c r="VAH1092" s="278"/>
      <c r="VAI1092" s="278"/>
      <c r="VAJ1092" s="278"/>
      <c r="VAK1092" s="278"/>
      <c r="VAL1092" s="278"/>
      <c r="VAM1092" s="278"/>
      <c r="VAN1092" s="278"/>
      <c r="VAO1092" s="278"/>
      <c r="VAP1092" s="278"/>
      <c r="VAQ1092" s="278"/>
      <c r="VAR1092" s="278"/>
      <c r="VAS1092" s="278"/>
      <c r="VAT1092" s="278"/>
      <c r="VAU1092" s="278"/>
      <c r="VAV1092" s="278"/>
      <c r="VAW1092" s="278"/>
      <c r="VAX1092" s="278"/>
      <c r="VAY1092" s="278"/>
      <c r="VAZ1092" s="278"/>
      <c r="VBA1092" s="278"/>
      <c r="VBB1092" s="278"/>
      <c r="VBC1092" s="278"/>
      <c r="VBD1092" s="278"/>
      <c r="VBE1092" s="278"/>
      <c r="VBF1092" s="278"/>
      <c r="VBG1092" s="278"/>
      <c r="VBH1092" s="278"/>
      <c r="VBI1092" s="278"/>
      <c r="VBJ1092" s="278"/>
      <c r="VBK1092" s="278"/>
      <c r="VBL1092" s="278"/>
      <c r="VBM1092" s="278"/>
      <c r="VBN1092" s="278"/>
      <c r="VBO1092" s="278"/>
      <c r="VBP1092" s="278"/>
      <c r="VBQ1092" s="278"/>
      <c r="VBR1092" s="278"/>
      <c r="VBS1092" s="278"/>
      <c r="VBT1092" s="278"/>
      <c r="VBU1092" s="278"/>
      <c r="VBV1092" s="278"/>
      <c r="VBW1092" s="278"/>
      <c r="VBX1092" s="278"/>
      <c r="VBY1092" s="278"/>
      <c r="VBZ1092" s="278"/>
      <c r="VCA1092" s="278"/>
      <c r="VCB1092" s="278"/>
      <c r="VCC1092" s="278"/>
      <c r="VCD1092" s="278"/>
      <c r="VCE1092" s="278"/>
      <c r="VCF1092" s="278"/>
      <c r="VCG1092" s="278"/>
      <c r="VCH1092" s="278"/>
      <c r="VCI1092" s="278"/>
      <c r="VCJ1092" s="278"/>
      <c r="VCK1092" s="278"/>
      <c r="VCL1092" s="278"/>
      <c r="VCM1092" s="278"/>
      <c r="VCN1092" s="278"/>
      <c r="VCO1092" s="278"/>
      <c r="VCP1092" s="278"/>
      <c r="VCQ1092" s="278"/>
      <c r="VCR1092" s="278"/>
      <c r="VCS1092" s="278"/>
      <c r="VCT1092" s="278"/>
      <c r="VCU1092" s="278"/>
      <c r="VCV1092" s="278"/>
      <c r="VCW1092" s="278"/>
      <c r="VCX1092" s="278"/>
      <c r="VCY1092" s="278"/>
      <c r="VCZ1092" s="278"/>
      <c r="VDA1092" s="278"/>
      <c r="VDB1092" s="278"/>
      <c r="VDC1092" s="278"/>
      <c r="VDD1092" s="278"/>
      <c r="VDE1092" s="278"/>
      <c r="VDF1092" s="278"/>
      <c r="VDG1092" s="278"/>
      <c r="VDH1092" s="278"/>
      <c r="VDI1092" s="278"/>
      <c r="VDJ1092" s="278"/>
      <c r="VDK1092" s="278"/>
      <c r="VDL1092" s="278"/>
      <c r="VDM1092" s="278"/>
      <c r="VDN1092" s="278"/>
      <c r="VDO1092" s="278"/>
      <c r="VDP1092" s="278"/>
      <c r="VDQ1092" s="278"/>
      <c r="VDR1092" s="278"/>
      <c r="VDS1092" s="278"/>
      <c r="VDT1092" s="278"/>
      <c r="VDU1092" s="278"/>
      <c r="VDV1092" s="278"/>
      <c r="VDW1092" s="278"/>
      <c r="VDX1092" s="278"/>
      <c r="VDY1092" s="278"/>
      <c r="VDZ1092" s="278"/>
      <c r="VEA1092" s="278"/>
      <c r="VEB1092" s="278"/>
      <c r="VEC1092" s="278"/>
      <c r="VED1092" s="278"/>
      <c r="VEE1092" s="278"/>
      <c r="VEF1092" s="278"/>
      <c r="VEG1092" s="278"/>
      <c r="VEH1092" s="278"/>
      <c r="VEI1092" s="278"/>
      <c r="VEJ1092" s="278"/>
      <c r="VEK1092" s="278"/>
      <c r="VEL1092" s="278"/>
      <c r="VEM1092" s="278"/>
      <c r="VEN1092" s="278"/>
      <c r="VEO1092" s="278"/>
      <c r="VEP1092" s="278"/>
      <c r="VEQ1092" s="278"/>
      <c r="VER1092" s="278"/>
      <c r="VES1092" s="278"/>
      <c r="VET1092" s="278"/>
      <c r="VEU1092" s="278"/>
      <c r="VEV1092" s="278"/>
      <c r="VEW1092" s="278"/>
      <c r="VEX1092" s="278"/>
      <c r="VEY1092" s="278"/>
      <c r="VEZ1092" s="278"/>
      <c r="VFA1092" s="278"/>
      <c r="VFB1092" s="278"/>
      <c r="VFC1092" s="278"/>
      <c r="VFD1092" s="278"/>
      <c r="VFE1092" s="278"/>
      <c r="VFF1092" s="278"/>
      <c r="VFG1092" s="278"/>
      <c r="VFH1092" s="278"/>
      <c r="VFI1092" s="278"/>
      <c r="VFJ1092" s="278"/>
      <c r="VFK1092" s="278"/>
      <c r="VFL1092" s="278"/>
      <c r="VFM1092" s="278"/>
      <c r="VFN1092" s="278"/>
      <c r="VFO1092" s="278"/>
      <c r="VFP1092" s="278"/>
      <c r="VFQ1092" s="278"/>
      <c r="VFR1092" s="278"/>
      <c r="VFS1092" s="278"/>
      <c r="VFT1092" s="278"/>
      <c r="VFU1092" s="278"/>
      <c r="VFV1092" s="278"/>
      <c r="VFW1092" s="278"/>
      <c r="VFX1092" s="278"/>
      <c r="VFY1092" s="278"/>
      <c r="VFZ1092" s="278"/>
      <c r="VGA1092" s="278"/>
      <c r="VGB1092" s="278"/>
      <c r="VGC1092" s="278"/>
      <c r="VGD1092" s="278"/>
      <c r="VGE1092" s="278"/>
      <c r="VGF1092" s="278"/>
      <c r="VGG1092" s="278"/>
      <c r="VGH1092" s="278"/>
      <c r="VGI1092" s="278"/>
      <c r="VGJ1092" s="278"/>
      <c r="VGK1092" s="278"/>
      <c r="VGL1092" s="278"/>
      <c r="VGM1092" s="278"/>
      <c r="VGN1092" s="278"/>
      <c r="VGO1092" s="278"/>
      <c r="VGP1092" s="278"/>
      <c r="VGQ1092" s="278"/>
      <c r="VGR1092" s="278"/>
      <c r="VGS1092" s="278"/>
      <c r="VGT1092" s="278"/>
      <c r="VGU1092" s="278"/>
      <c r="VGV1092" s="278"/>
      <c r="VGW1092" s="278"/>
      <c r="VGX1092" s="278"/>
      <c r="VGY1092" s="278"/>
      <c r="VGZ1092" s="278"/>
      <c r="VHA1092" s="278"/>
      <c r="VHB1092" s="278"/>
      <c r="VHC1092" s="278"/>
      <c r="VHD1092" s="278"/>
      <c r="VHE1092" s="278"/>
      <c r="VHF1092" s="278"/>
      <c r="VHG1092" s="278"/>
      <c r="VHH1092" s="278"/>
      <c r="VHI1092" s="278"/>
      <c r="VHJ1092" s="278"/>
      <c r="VHK1092" s="278"/>
      <c r="VHL1092" s="278"/>
      <c r="VHM1092" s="278"/>
      <c r="VHN1092" s="278"/>
      <c r="VHO1092" s="278"/>
      <c r="VHP1092" s="278"/>
      <c r="VHQ1092" s="278"/>
      <c r="VHR1092" s="278"/>
      <c r="VHS1092" s="278"/>
      <c r="VHT1092" s="278"/>
      <c r="VHU1092" s="278"/>
      <c r="VHV1092" s="278"/>
      <c r="VHW1092" s="278"/>
      <c r="VHX1092" s="278"/>
      <c r="VHY1092" s="278"/>
      <c r="VHZ1092" s="278"/>
      <c r="VIA1092" s="278"/>
      <c r="VIB1092" s="278"/>
      <c r="VIC1092" s="278"/>
      <c r="VID1092" s="278"/>
      <c r="VIE1092" s="278"/>
      <c r="VIF1092" s="278"/>
      <c r="VIG1092" s="278"/>
      <c r="VIH1092" s="278"/>
      <c r="VII1092" s="278"/>
      <c r="VIJ1092" s="278"/>
      <c r="VIK1092" s="278"/>
      <c r="VIL1092" s="278"/>
      <c r="VIM1092" s="278"/>
      <c r="VIN1092" s="278"/>
      <c r="VIO1092" s="278"/>
      <c r="VIP1092" s="278"/>
      <c r="VIQ1092" s="278"/>
      <c r="VIR1092" s="278"/>
      <c r="VIS1092" s="278"/>
      <c r="VIT1092" s="278"/>
      <c r="VIU1092" s="278"/>
      <c r="VIV1092" s="278"/>
      <c r="VIW1092" s="278"/>
      <c r="VIX1092" s="278"/>
      <c r="VIY1092" s="278"/>
      <c r="VIZ1092" s="278"/>
      <c r="VJA1092" s="278"/>
      <c r="VJB1092" s="278"/>
      <c r="VJC1092" s="278"/>
      <c r="VJD1092" s="278"/>
      <c r="VJE1092" s="278"/>
      <c r="VJF1092" s="278"/>
      <c r="VJG1092" s="278"/>
      <c r="VJH1092" s="278"/>
      <c r="VJI1092" s="278"/>
      <c r="VJJ1092" s="278"/>
      <c r="VJK1092" s="278"/>
      <c r="VJL1092" s="278"/>
      <c r="VJM1092" s="278"/>
      <c r="VJN1092" s="278"/>
      <c r="VJO1092" s="278"/>
      <c r="VJP1092" s="278"/>
      <c r="VJQ1092" s="278"/>
      <c r="VJR1092" s="278"/>
      <c r="VJS1092" s="278"/>
      <c r="VJT1092" s="278"/>
      <c r="VJU1092" s="278"/>
      <c r="VJV1092" s="278"/>
      <c r="VJW1092" s="278"/>
      <c r="VJX1092" s="278"/>
      <c r="VJY1092" s="278"/>
      <c r="VJZ1092" s="278"/>
      <c r="VKA1092" s="278"/>
      <c r="VKB1092" s="278"/>
      <c r="VKC1092" s="278"/>
      <c r="VKD1092" s="278"/>
      <c r="VKE1092" s="278"/>
      <c r="VKF1092" s="278"/>
      <c r="VKG1092" s="278"/>
      <c r="VKH1092" s="278"/>
      <c r="VKI1092" s="278"/>
      <c r="VKJ1092" s="278"/>
      <c r="VKK1092" s="278"/>
      <c r="VKL1092" s="278"/>
      <c r="VKM1092" s="278"/>
      <c r="VKN1092" s="278"/>
      <c r="VKO1092" s="278"/>
      <c r="VKP1092" s="278"/>
      <c r="VKQ1092" s="278"/>
      <c r="VKR1092" s="278"/>
      <c r="VKS1092" s="278"/>
      <c r="VKT1092" s="278"/>
      <c r="VKU1092" s="278"/>
      <c r="VKV1092" s="278"/>
      <c r="VKW1092" s="278"/>
      <c r="VKX1092" s="278"/>
      <c r="VKY1092" s="278"/>
      <c r="VKZ1092" s="278"/>
      <c r="VLA1092" s="278"/>
      <c r="VLB1092" s="278"/>
      <c r="VLC1092" s="278"/>
      <c r="VLD1092" s="278"/>
      <c r="VLE1092" s="278"/>
      <c r="VLF1092" s="278"/>
      <c r="VLG1092" s="278"/>
      <c r="VLH1092" s="278"/>
      <c r="VLI1092" s="278"/>
      <c r="VLJ1092" s="278"/>
      <c r="VLK1092" s="278"/>
      <c r="VLL1092" s="278"/>
      <c r="VLM1092" s="278"/>
      <c r="VLN1092" s="278"/>
      <c r="VLO1092" s="278"/>
      <c r="VLP1092" s="278"/>
      <c r="VLQ1092" s="278"/>
      <c r="VLR1092" s="278"/>
      <c r="VLS1092" s="278"/>
      <c r="VLT1092" s="278"/>
      <c r="VLU1092" s="278"/>
      <c r="VLV1092" s="278"/>
      <c r="VLW1092" s="278"/>
      <c r="VLX1092" s="278"/>
      <c r="VLY1092" s="278"/>
      <c r="VLZ1092" s="278"/>
      <c r="VMA1092" s="278"/>
      <c r="VMB1092" s="278"/>
      <c r="VMC1092" s="278"/>
      <c r="VMD1092" s="278"/>
      <c r="VME1092" s="278"/>
      <c r="VMF1092" s="278"/>
      <c r="VMG1092" s="278"/>
      <c r="VMH1092" s="278"/>
      <c r="VMI1092" s="278"/>
      <c r="VMJ1092" s="278"/>
      <c r="VMK1092" s="278"/>
      <c r="VML1092" s="278"/>
      <c r="VMM1092" s="278"/>
      <c r="VMN1092" s="278"/>
      <c r="VMO1092" s="278"/>
      <c r="VMP1092" s="278"/>
      <c r="VMQ1092" s="278"/>
      <c r="VMR1092" s="278"/>
      <c r="VMS1092" s="278"/>
      <c r="VMT1092" s="278"/>
      <c r="VMU1092" s="278"/>
      <c r="VMV1092" s="278"/>
      <c r="VMW1092" s="278"/>
      <c r="VMX1092" s="278"/>
      <c r="VMY1092" s="278"/>
      <c r="VMZ1092" s="278"/>
      <c r="VNA1092" s="278"/>
      <c r="VNB1092" s="278"/>
      <c r="VNC1092" s="278"/>
      <c r="VND1092" s="278"/>
      <c r="VNE1092" s="278"/>
      <c r="VNF1092" s="278"/>
      <c r="VNG1092" s="278"/>
      <c r="VNH1092" s="278"/>
      <c r="VNI1092" s="278"/>
      <c r="VNJ1092" s="278"/>
      <c r="VNK1092" s="278"/>
      <c r="VNL1092" s="278"/>
      <c r="VNM1092" s="278"/>
      <c r="VNN1092" s="278"/>
      <c r="VNO1092" s="278"/>
      <c r="VNP1092" s="278"/>
      <c r="VNQ1092" s="278"/>
      <c r="VNR1092" s="278"/>
      <c r="VNS1092" s="278"/>
      <c r="VNT1092" s="278"/>
      <c r="VNU1092" s="278"/>
      <c r="VNV1092" s="278"/>
      <c r="VNW1092" s="278"/>
      <c r="VNX1092" s="278"/>
      <c r="VNY1092" s="278"/>
      <c r="VNZ1092" s="278"/>
      <c r="VOA1092" s="278"/>
      <c r="VOB1092" s="278"/>
      <c r="VOC1092" s="278"/>
      <c r="VOD1092" s="278"/>
      <c r="VOE1092" s="278"/>
      <c r="VOF1092" s="278"/>
      <c r="VOG1092" s="278"/>
      <c r="VOH1092" s="278"/>
      <c r="VOI1092" s="278"/>
      <c r="VOJ1092" s="278"/>
      <c r="VOK1092" s="278"/>
      <c r="VOL1092" s="278"/>
      <c r="VOM1092" s="278"/>
      <c r="VON1092" s="278"/>
      <c r="VOO1092" s="278"/>
      <c r="VOP1092" s="278"/>
      <c r="VOQ1092" s="278"/>
      <c r="VOR1092" s="278"/>
      <c r="VOS1092" s="278"/>
      <c r="VOT1092" s="278"/>
      <c r="VOU1092" s="278"/>
      <c r="VOV1092" s="278"/>
      <c r="VOW1092" s="278"/>
      <c r="VOX1092" s="278"/>
      <c r="VOY1092" s="278"/>
      <c r="VOZ1092" s="278"/>
      <c r="VPA1092" s="278"/>
      <c r="VPB1092" s="278"/>
      <c r="VPC1092" s="278"/>
      <c r="VPD1092" s="278"/>
      <c r="VPE1092" s="278"/>
      <c r="VPF1092" s="278"/>
      <c r="VPG1092" s="278"/>
      <c r="VPH1092" s="278"/>
      <c r="VPI1092" s="278"/>
      <c r="VPJ1092" s="278"/>
      <c r="VPK1092" s="278"/>
      <c r="VPL1092" s="278"/>
      <c r="VPM1092" s="278"/>
      <c r="VPN1092" s="278"/>
      <c r="VPO1092" s="278"/>
      <c r="VPP1092" s="278"/>
      <c r="VPQ1092" s="278"/>
      <c r="VPR1092" s="278"/>
      <c r="VPS1092" s="278"/>
      <c r="VPT1092" s="278"/>
      <c r="VPU1092" s="278"/>
      <c r="VPV1092" s="278"/>
      <c r="VPW1092" s="278"/>
      <c r="VPX1092" s="278"/>
      <c r="VPY1092" s="278"/>
      <c r="VPZ1092" s="278"/>
      <c r="VQA1092" s="278"/>
      <c r="VQB1092" s="278"/>
      <c r="VQC1092" s="278"/>
      <c r="VQD1092" s="278"/>
      <c r="VQE1092" s="278"/>
      <c r="VQF1092" s="278"/>
      <c r="VQG1092" s="278"/>
      <c r="VQH1092" s="278"/>
      <c r="VQI1092" s="278"/>
      <c r="VQJ1092" s="278"/>
      <c r="VQK1092" s="278"/>
      <c r="VQL1092" s="278"/>
      <c r="VQM1092" s="278"/>
      <c r="VQN1092" s="278"/>
      <c r="VQO1092" s="278"/>
      <c r="VQP1092" s="278"/>
      <c r="VQQ1092" s="278"/>
      <c r="VQR1092" s="278"/>
      <c r="VQS1092" s="278"/>
      <c r="VQT1092" s="278"/>
      <c r="VQU1092" s="278"/>
      <c r="VQV1092" s="278"/>
      <c r="VQW1092" s="278"/>
      <c r="VQX1092" s="278"/>
      <c r="VQY1092" s="278"/>
      <c r="VQZ1092" s="278"/>
      <c r="VRA1092" s="278"/>
      <c r="VRB1092" s="278"/>
      <c r="VRC1092" s="278"/>
      <c r="VRD1092" s="278"/>
      <c r="VRE1092" s="278"/>
      <c r="VRF1092" s="278"/>
      <c r="VRG1092" s="278"/>
      <c r="VRH1092" s="278"/>
      <c r="VRI1092" s="278"/>
      <c r="VRJ1092" s="278"/>
      <c r="VRK1092" s="278"/>
      <c r="VRL1092" s="278"/>
      <c r="VRM1092" s="278"/>
      <c r="VRN1092" s="278"/>
      <c r="VRO1092" s="278"/>
      <c r="VRP1092" s="278"/>
      <c r="VRQ1092" s="278"/>
      <c r="VRR1092" s="278"/>
      <c r="VRS1092" s="278"/>
      <c r="VRT1092" s="278"/>
      <c r="VRU1092" s="278"/>
      <c r="VRV1092" s="278"/>
      <c r="VRW1092" s="278"/>
      <c r="VRX1092" s="278"/>
      <c r="VRY1092" s="278"/>
      <c r="VRZ1092" s="278"/>
      <c r="VSA1092" s="278"/>
      <c r="VSB1092" s="278"/>
      <c r="VSC1092" s="278"/>
      <c r="VSD1092" s="278"/>
      <c r="VSE1092" s="278"/>
      <c r="VSF1092" s="278"/>
      <c r="VSG1092" s="278"/>
      <c r="VSH1092" s="278"/>
      <c r="VSI1092" s="278"/>
      <c r="VSJ1092" s="278"/>
      <c r="VSK1092" s="278"/>
      <c r="VSL1092" s="278"/>
      <c r="VSM1092" s="278"/>
      <c r="VSN1092" s="278"/>
      <c r="VSO1092" s="278"/>
      <c r="VSP1092" s="278"/>
      <c r="VSQ1092" s="278"/>
      <c r="VSR1092" s="278"/>
      <c r="VSS1092" s="278"/>
      <c r="VST1092" s="278"/>
      <c r="VSU1092" s="278"/>
      <c r="VSV1092" s="278"/>
      <c r="VSW1092" s="278"/>
      <c r="VSX1092" s="278"/>
      <c r="VSY1092" s="278"/>
      <c r="VSZ1092" s="278"/>
      <c r="VTA1092" s="278"/>
      <c r="VTB1092" s="278"/>
      <c r="VTC1092" s="278"/>
      <c r="VTD1092" s="278"/>
      <c r="VTE1092" s="278"/>
      <c r="VTF1092" s="278"/>
      <c r="VTG1092" s="278"/>
      <c r="VTH1092" s="278"/>
      <c r="VTI1092" s="278"/>
      <c r="VTJ1092" s="278"/>
      <c r="VTK1092" s="278"/>
      <c r="VTL1092" s="278"/>
      <c r="VTM1092" s="278"/>
      <c r="VTN1092" s="278"/>
      <c r="VTO1092" s="278"/>
      <c r="VTP1092" s="278"/>
      <c r="VTQ1092" s="278"/>
      <c r="VTR1092" s="278"/>
      <c r="VTS1092" s="278"/>
      <c r="VTT1092" s="278"/>
      <c r="VTU1092" s="278"/>
      <c r="VTV1092" s="278"/>
      <c r="VTW1092" s="278"/>
      <c r="VTX1092" s="278"/>
      <c r="VTY1092" s="278"/>
      <c r="VTZ1092" s="278"/>
      <c r="VUA1092" s="278"/>
      <c r="VUB1092" s="278"/>
      <c r="VUC1092" s="278"/>
      <c r="VUD1092" s="278"/>
      <c r="VUE1092" s="278"/>
      <c r="VUF1092" s="278"/>
      <c r="VUG1092" s="278"/>
      <c r="VUH1092" s="278"/>
      <c r="VUI1092" s="278"/>
      <c r="VUJ1092" s="278"/>
      <c r="VUK1092" s="278"/>
      <c r="VUL1092" s="278"/>
      <c r="VUM1092" s="278"/>
      <c r="VUN1092" s="278"/>
      <c r="VUO1092" s="278"/>
      <c r="VUP1092" s="278"/>
      <c r="VUQ1092" s="278"/>
      <c r="VUR1092" s="278"/>
      <c r="VUS1092" s="278"/>
      <c r="VUT1092" s="278"/>
      <c r="VUU1092" s="278"/>
      <c r="VUV1092" s="278"/>
      <c r="VUW1092" s="278"/>
      <c r="VUX1092" s="278"/>
      <c r="VUY1092" s="278"/>
      <c r="VUZ1092" s="278"/>
      <c r="VVA1092" s="278"/>
      <c r="VVB1092" s="278"/>
      <c r="VVC1092" s="278"/>
      <c r="VVD1092" s="278"/>
      <c r="VVE1092" s="278"/>
      <c r="VVF1092" s="278"/>
      <c r="VVG1092" s="278"/>
      <c r="VVH1092" s="278"/>
      <c r="VVI1092" s="278"/>
      <c r="VVJ1092" s="278"/>
      <c r="VVK1092" s="278"/>
      <c r="VVL1092" s="278"/>
      <c r="VVM1092" s="278"/>
      <c r="VVN1092" s="278"/>
      <c r="VVO1092" s="278"/>
      <c r="VVP1092" s="278"/>
      <c r="VVQ1092" s="278"/>
      <c r="VVR1092" s="278"/>
      <c r="VVS1092" s="278"/>
      <c r="VVT1092" s="278"/>
      <c r="VVU1092" s="278"/>
      <c r="VVV1092" s="278"/>
      <c r="VVW1092" s="278"/>
      <c r="VVX1092" s="278"/>
      <c r="VVY1092" s="278"/>
      <c r="VVZ1092" s="278"/>
      <c r="VWA1092" s="278"/>
      <c r="VWB1092" s="278"/>
      <c r="VWC1092" s="278"/>
      <c r="VWD1092" s="278"/>
      <c r="VWE1092" s="278"/>
      <c r="VWF1092" s="278"/>
      <c r="VWG1092" s="278"/>
      <c r="VWH1092" s="278"/>
      <c r="VWI1092" s="278"/>
      <c r="VWJ1092" s="278"/>
      <c r="VWK1092" s="278"/>
      <c r="VWL1092" s="278"/>
      <c r="VWM1092" s="278"/>
      <c r="VWN1092" s="278"/>
      <c r="VWO1092" s="278"/>
      <c r="VWP1092" s="278"/>
      <c r="VWQ1092" s="278"/>
      <c r="VWR1092" s="278"/>
      <c r="VWS1092" s="278"/>
      <c r="VWT1092" s="278"/>
      <c r="VWU1092" s="278"/>
      <c r="VWV1092" s="278"/>
      <c r="VWW1092" s="278"/>
      <c r="VWX1092" s="278"/>
      <c r="VWY1092" s="278"/>
      <c r="VWZ1092" s="278"/>
      <c r="VXA1092" s="278"/>
      <c r="VXB1092" s="278"/>
      <c r="VXC1092" s="278"/>
      <c r="VXD1092" s="278"/>
      <c r="VXE1092" s="278"/>
      <c r="VXF1092" s="278"/>
      <c r="VXG1092" s="278"/>
      <c r="VXH1092" s="278"/>
      <c r="VXI1092" s="278"/>
      <c r="VXJ1092" s="278"/>
      <c r="VXK1092" s="278"/>
      <c r="VXL1092" s="278"/>
      <c r="VXM1092" s="278"/>
      <c r="VXN1092" s="278"/>
      <c r="VXO1092" s="278"/>
      <c r="VXP1092" s="278"/>
      <c r="VXQ1092" s="278"/>
      <c r="VXR1092" s="278"/>
      <c r="VXS1092" s="278"/>
      <c r="VXT1092" s="278"/>
      <c r="VXU1092" s="278"/>
      <c r="VXV1092" s="278"/>
      <c r="VXW1092" s="278"/>
      <c r="VXX1092" s="278"/>
      <c r="VXY1092" s="278"/>
      <c r="VXZ1092" s="278"/>
      <c r="VYA1092" s="278"/>
      <c r="VYB1092" s="278"/>
      <c r="VYC1092" s="278"/>
      <c r="VYD1092" s="278"/>
      <c r="VYE1092" s="278"/>
      <c r="VYF1092" s="278"/>
      <c r="VYG1092" s="278"/>
      <c r="VYH1092" s="278"/>
      <c r="VYI1092" s="278"/>
      <c r="VYJ1092" s="278"/>
      <c r="VYK1092" s="278"/>
      <c r="VYL1092" s="278"/>
      <c r="VYM1092" s="278"/>
      <c r="VYN1092" s="278"/>
      <c r="VYO1092" s="278"/>
      <c r="VYP1092" s="278"/>
      <c r="VYQ1092" s="278"/>
      <c r="VYR1092" s="278"/>
      <c r="VYS1092" s="278"/>
      <c r="VYT1092" s="278"/>
      <c r="VYU1092" s="278"/>
      <c r="VYV1092" s="278"/>
      <c r="VYW1092" s="278"/>
      <c r="VYX1092" s="278"/>
      <c r="VYY1092" s="278"/>
      <c r="VYZ1092" s="278"/>
      <c r="VZA1092" s="278"/>
      <c r="VZB1092" s="278"/>
      <c r="VZC1092" s="278"/>
      <c r="VZD1092" s="278"/>
      <c r="VZE1092" s="278"/>
      <c r="VZF1092" s="278"/>
      <c r="VZG1092" s="278"/>
      <c r="VZH1092" s="278"/>
      <c r="VZI1092" s="278"/>
      <c r="VZJ1092" s="278"/>
      <c r="VZK1092" s="278"/>
      <c r="VZL1092" s="278"/>
      <c r="VZM1092" s="278"/>
      <c r="VZN1092" s="278"/>
      <c r="VZO1092" s="278"/>
      <c r="VZP1092" s="278"/>
      <c r="VZQ1092" s="278"/>
      <c r="VZR1092" s="278"/>
      <c r="VZS1092" s="278"/>
      <c r="VZT1092" s="278"/>
      <c r="VZU1092" s="278"/>
      <c r="VZV1092" s="278"/>
      <c r="VZW1092" s="278"/>
      <c r="VZX1092" s="278"/>
      <c r="VZY1092" s="278"/>
      <c r="VZZ1092" s="278"/>
      <c r="WAA1092" s="278"/>
      <c r="WAB1092" s="278"/>
      <c r="WAC1092" s="278"/>
      <c r="WAD1092" s="278"/>
      <c r="WAE1092" s="278"/>
      <c r="WAF1092" s="278"/>
      <c r="WAG1092" s="278"/>
      <c r="WAH1092" s="278"/>
      <c r="WAI1092" s="278"/>
      <c r="WAJ1092" s="278"/>
      <c r="WAK1092" s="278"/>
      <c r="WAL1092" s="278"/>
      <c r="WAM1092" s="278"/>
      <c r="WAN1092" s="278"/>
      <c r="WAO1092" s="278"/>
      <c r="WAP1092" s="278"/>
      <c r="WAQ1092" s="278"/>
      <c r="WAR1092" s="278"/>
      <c r="WAS1092" s="278"/>
      <c r="WAT1092" s="278"/>
      <c r="WAU1092" s="278"/>
      <c r="WAV1092" s="278"/>
      <c r="WAW1092" s="278"/>
      <c r="WAX1092" s="278"/>
      <c r="WAY1092" s="278"/>
      <c r="WAZ1092" s="278"/>
      <c r="WBA1092" s="278"/>
      <c r="WBB1092" s="278"/>
      <c r="WBC1092" s="278"/>
      <c r="WBD1092" s="278"/>
      <c r="WBE1092" s="278"/>
      <c r="WBF1092" s="278"/>
      <c r="WBG1092" s="278"/>
      <c r="WBH1092" s="278"/>
      <c r="WBI1092" s="278"/>
      <c r="WBJ1092" s="278"/>
      <c r="WBK1092" s="278"/>
      <c r="WBL1092" s="278"/>
      <c r="WBM1092" s="278"/>
      <c r="WBN1092" s="278"/>
      <c r="WBO1092" s="278"/>
      <c r="WBP1092" s="278"/>
      <c r="WBQ1092" s="278"/>
      <c r="WBR1092" s="278"/>
      <c r="WBS1092" s="278"/>
      <c r="WBT1092" s="278"/>
      <c r="WBU1092" s="278"/>
      <c r="WBV1092" s="278"/>
      <c r="WBW1092" s="278"/>
      <c r="WBX1092" s="278"/>
      <c r="WBY1092" s="278"/>
      <c r="WBZ1092" s="278"/>
      <c r="WCA1092" s="278"/>
      <c r="WCB1092" s="278"/>
      <c r="WCC1092" s="278"/>
      <c r="WCD1092" s="278"/>
      <c r="WCE1092" s="278"/>
      <c r="WCF1092" s="278"/>
      <c r="WCG1092" s="278"/>
      <c r="WCH1092" s="278"/>
      <c r="WCI1092" s="278"/>
      <c r="WCJ1092" s="278"/>
      <c r="WCK1092" s="278"/>
      <c r="WCL1092" s="278"/>
      <c r="WCM1092" s="278"/>
      <c r="WCN1092" s="278"/>
      <c r="WCO1092" s="278"/>
      <c r="WCP1092" s="278"/>
      <c r="WCQ1092" s="278"/>
      <c r="WCR1092" s="278"/>
      <c r="WCS1092" s="278"/>
      <c r="WCT1092" s="278"/>
      <c r="WCU1092" s="278"/>
      <c r="WCV1092" s="278"/>
      <c r="WCW1092" s="278"/>
      <c r="WCX1092" s="278"/>
      <c r="WCY1092" s="278"/>
      <c r="WCZ1092" s="278"/>
      <c r="WDA1092" s="278"/>
      <c r="WDB1092" s="278"/>
      <c r="WDC1092" s="278"/>
      <c r="WDD1092" s="278"/>
      <c r="WDE1092" s="278"/>
      <c r="WDF1092" s="278"/>
      <c r="WDG1092" s="278"/>
      <c r="WDH1092" s="278"/>
      <c r="WDI1092" s="278"/>
      <c r="WDJ1092" s="278"/>
      <c r="WDK1092" s="278"/>
      <c r="WDL1092" s="278"/>
      <c r="WDM1092" s="278"/>
      <c r="WDN1092" s="278"/>
      <c r="WDO1092" s="278"/>
      <c r="WDP1092" s="278"/>
      <c r="WDQ1092" s="278"/>
      <c r="WDR1092" s="278"/>
      <c r="WDS1092" s="278"/>
      <c r="WDT1092" s="278"/>
      <c r="WDU1092" s="278"/>
      <c r="WDV1092" s="278"/>
      <c r="WDW1092" s="278"/>
      <c r="WDX1092" s="278"/>
      <c r="WDY1092" s="278"/>
      <c r="WDZ1092" s="278"/>
      <c r="WEA1092" s="278"/>
      <c r="WEB1092" s="278"/>
      <c r="WEC1092" s="278"/>
      <c r="WED1092" s="278"/>
      <c r="WEE1092" s="278"/>
      <c r="WEF1092" s="278"/>
      <c r="WEG1092" s="278"/>
      <c r="WEH1092" s="278"/>
      <c r="WEI1092" s="278"/>
      <c r="WEJ1092" s="278"/>
      <c r="WEK1092" s="278"/>
      <c r="WEL1092" s="278"/>
      <c r="WEM1092" s="278"/>
      <c r="WEN1092" s="278"/>
      <c r="WEO1092" s="278"/>
      <c r="WEP1092" s="278"/>
      <c r="WEQ1092" s="278"/>
      <c r="WER1092" s="278"/>
      <c r="WES1092" s="278"/>
      <c r="WET1092" s="278"/>
      <c r="WEU1092" s="278"/>
      <c r="WEV1092" s="278"/>
      <c r="WEW1092" s="278"/>
      <c r="WEX1092" s="278"/>
      <c r="WEY1092" s="278"/>
      <c r="WEZ1092" s="278"/>
      <c r="WFA1092" s="278"/>
      <c r="WFB1092" s="278"/>
      <c r="WFC1092" s="278"/>
      <c r="WFD1092" s="278"/>
      <c r="WFE1092" s="278"/>
      <c r="WFF1092" s="278"/>
      <c r="WFG1092" s="278"/>
      <c r="WFH1092" s="278"/>
      <c r="WFI1092" s="278"/>
      <c r="WFJ1092" s="278"/>
      <c r="WFK1092" s="278"/>
      <c r="WFL1092" s="278"/>
      <c r="WFM1092" s="278"/>
      <c r="WFN1092" s="278"/>
      <c r="WFO1092" s="278"/>
      <c r="WFP1092" s="278"/>
      <c r="WFQ1092" s="278"/>
      <c r="WFR1092" s="278"/>
      <c r="WFS1092" s="278"/>
      <c r="WFT1092" s="278"/>
      <c r="WFU1092" s="278"/>
      <c r="WFV1092" s="278"/>
      <c r="WFW1092" s="278"/>
      <c r="WFX1092" s="278"/>
      <c r="WFY1092" s="278"/>
      <c r="WFZ1092" s="278"/>
      <c r="WGA1092" s="278"/>
      <c r="WGB1092" s="278"/>
      <c r="WGC1092" s="278"/>
      <c r="WGD1092" s="278"/>
      <c r="WGE1092" s="278"/>
      <c r="WGF1092" s="278"/>
      <c r="WGG1092" s="278"/>
      <c r="WGH1092" s="278"/>
      <c r="WGI1092" s="278"/>
      <c r="WGJ1092" s="278"/>
      <c r="WGK1092" s="278"/>
      <c r="WGL1092" s="278"/>
      <c r="WGM1092" s="278"/>
      <c r="WGN1092" s="278"/>
      <c r="WGO1092" s="278"/>
      <c r="WGP1092" s="278"/>
      <c r="WGQ1092" s="278"/>
      <c r="WGR1092" s="278"/>
      <c r="WGS1092" s="278"/>
      <c r="WGT1092" s="278"/>
      <c r="WGU1092" s="278"/>
      <c r="WGV1092" s="278"/>
      <c r="WGW1092" s="278"/>
      <c r="WGX1092" s="278"/>
      <c r="WGY1092" s="278"/>
      <c r="WGZ1092" s="278"/>
      <c r="WHA1092" s="278"/>
      <c r="WHB1092" s="278"/>
      <c r="WHC1092" s="278"/>
      <c r="WHD1092" s="278"/>
      <c r="WHE1092" s="278"/>
      <c r="WHF1092" s="278"/>
      <c r="WHG1092" s="278"/>
      <c r="WHH1092" s="278"/>
      <c r="WHI1092" s="278"/>
      <c r="WHJ1092" s="278"/>
      <c r="WHK1092" s="278"/>
      <c r="WHL1092" s="278"/>
      <c r="WHM1092" s="278"/>
      <c r="WHN1092" s="278"/>
      <c r="WHO1092" s="278"/>
      <c r="WHP1092" s="278"/>
      <c r="WHQ1092" s="278"/>
      <c r="WHR1092" s="278"/>
      <c r="WHS1092" s="278"/>
      <c r="WHT1092" s="278"/>
      <c r="WHU1092" s="278"/>
      <c r="WHV1092" s="278"/>
      <c r="WHW1092" s="278"/>
      <c r="WHX1092" s="278"/>
      <c r="WHY1092" s="278"/>
      <c r="WHZ1092" s="278"/>
      <c r="WIA1092" s="278"/>
      <c r="WIB1092" s="278"/>
      <c r="WIC1092" s="278"/>
      <c r="WID1092" s="278"/>
      <c r="WIE1092" s="278"/>
      <c r="WIF1092" s="278"/>
      <c r="WIG1092" s="278"/>
      <c r="WIH1092" s="278"/>
      <c r="WII1092" s="278"/>
      <c r="WIJ1092" s="278"/>
      <c r="WIK1092" s="278"/>
      <c r="WIL1092" s="278"/>
      <c r="WIM1092" s="278"/>
      <c r="WIN1092" s="278"/>
      <c r="WIO1092" s="278"/>
      <c r="WIP1092" s="278"/>
      <c r="WIQ1092" s="278"/>
      <c r="WIR1092" s="278"/>
      <c r="WIS1092" s="278"/>
      <c r="WIT1092" s="278"/>
      <c r="WIU1092" s="278"/>
      <c r="WIV1092" s="278"/>
      <c r="WIW1092" s="278"/>
      <c r="WIX1092" s="278"/>
      <c r="WIY1092" s="278"/>
      <c r="WIZ1092" s="278"/>
      <c r="WJA1092" s="278"/>
      <c r="WJB1092" s="278"/>
      <c r="WJC1092" s="278"/>
      <c r="WJD1092" s="278"/>
      <c r="WJE1092" s="278"/>
      <c r="WJF1092" s="278"/>
      <c r="WJG1092" s="278"/>
      <c r="WJH1092" s="278"/>
      <c r="WJI1092" s="278"/>
      <c r="WJJ1092" s="278"/>
      <c r="WJK1092" s="278"/>
      <c r="WJL1092" s="278"/>
      <c r="WJM1092" s="278"/>
      <c r="WJN1092" s="278"/>
      <c r="WJO1092" s="278"/>
      <c r="WJP1092" s="278"/>
      <c r="WJQ1092" s="278"/>
      <c r="WJR1092" s="278"/>
      <c r="WJS1092" s="278"/>
      <c r="WJT1092" s="278"/>
      <c r="WJU1092" s="278"/>
      <c r="WJV1092" s="278"/>
      <c r="WJW1092" s="278"/>
      <c r="WJX1092" s="278"/>
      <c r="WJY1092" s="278"/>
      <c r="WJZ1092" s="278"/>
      <c r="WKA1092" s="278"/>
      <c r="WKB1092" s="278"/>
      <c r="WKC1092" s="278"/>
      <c r="WKD1092" s="278"/>
      <c r="WKE1092" s="278"/>
      <c r="WKF1092" s="278"/>
      <c r="WKG1092" s="278"/>
      <c r="WKH1092" s="278"/>
      <c r="WKI1092" s="278"/>
      <c r="WKJ1092" s="278"/>
      <c r="WKK1092" s="278"/>
      <c r="WKL1092" s="278"/>
      <c r="WKM1092" s="278"/>
      <c r="WKN1092" s="278"/>
      <c r="WKO1092" s="278"/>
      <c r="WKP1092" s="278"/>
      <c r="WKQ1092" s="278"/>
      <c r="WKR1092" s="278"/>
      <c r="WKS1092" s="278"/>
      <c r="WKT1092" s="278"/>
      <c r="WKU1092" s="278"/>
      <c r="WKV1092" s="278"/>
      <c r="WKW1092" s="278"/>
      <c r="WKX1092" s="278"/>
      <c r="WKY1092" s="278"/>
      <c r="WKZ1092" s="278"/>
      <c r="WLA1092" s="278"/>
      <c r="WLB1092" s="278"/>
      <c r="WLC1092" s="278"/>
      <c r="WLD1092" s="278"/>
      <c r="WLE1092" s="278"/>
      <c r="WLF1092" s="278"/>
      <c r="WLG1092" s="278"/>
      <c r="WLH1092" s="278"/>
      <c r="WLI1092" s="278"/>
      <c r="WLJ1092" s="278"/>
      <c r="WLK1092" s="278"/>
      <c r="WLL1092" s="278"/>
      <c r="WLM1092" s="278"/>
      <c r="WLN1092" s="278"/>
      <c r="WLO1092" s="278"/>
      <c r="WLP1092" s="278"/>
      <c r="WLQ1092" s="278"/>
      <c r="WLR1092" s="278"/>
      <c r="WLS1092" s="278"/>
      <c r="WLT1092" s="278"/>
      <c r="WLU1092" s="278"/>
      <c r="WLV1092" s="278"/>
      <c r="WLW1092" s="278"/>
      <c r="WLX1092" s="278"/>
      <c r="WLY1092" s="278"/>
      <c r="WLZ1092" s="278"/>
      <c r="WMA1092" s="278"/>
      <c r="WMB1092" s="278"/>
      <c r="WMC1092" s="278"/>
      <c r="WMD1092" s="278"/>
      <c r="WME1092" s="278"/>
      <c r="WMF1092" s="278"/>
      <c r="WMG1092" s="278"/>
      <c r="WMH1092" s="278"/>
      <c r="WMI1092" s="278"/>
      <c r="WMJ1092" s="278"/>
      <c r="WMK1092" s="278"/>
      <c r="WML1092" s="278"/>
      <c r="WMM1092" s="278"/>
      <c r="WMN1092" s="278"/>
      <c r="WMO1092" s="278"/>
      <c r="WMP1092" s="278"/>
      <c r="WMQ1092" s="278"/>
      <c r="WMR1092" s="278"/>
      <c r="WMS1092" s="278"/>
      <c r="WMT1092" s="278"/>
      <c r="WMU1092" s="278"/>
      <c r="WMV1092" s="278"/>
      <c r="WMW1092" s="278"/>
      <c r="WMX1092" s="278"/>
      <c r="WMY1092" s="278"/>
      <c r="WMZ1092" s="278"/>
      <c r="WNA1092" s="278"/>
      <c r="WNB1092" s="278"/>
      <c r="WNC1092" s="278"/>
      <c r="WND1092" s="278"/>
      <c r="WNE1092" s="278"/>
      <c r="WNF1092" s="278"/>
      <c r="WNG1092" s="278"/>
      <c r="WNH1092" s="278"/>
      <c r="WNI1092" s="278"/>
      <c r="WNJ1092" s="278"/>
      <c r="WNK1092" s="278"/>
      <c r="WNL1092" s="278"/>
      <c r="WNM1092" s="278"/>
      <c r="WNN1092" s="278"/>
      <c r="WNO1092" s="278"/>
      <c r="WNP1092" s="278"/>
      <c r="WNQ1092" s="278"/>
      <c r="WNR1092" s="278"/>
      <c r="WNS1092" s="278"/>
      <c r="WNT1092" s="278"/>
      <c r="WNU1092" s="278"/>
      <c r="WNV1092" s="278"/>
      <c r="WNW1092" s="278"/>
      <c r="WNX1092" s="278"/>
      <c r="WNY1092" s="278"/>
      <c r="WNZ1092" s="278"/>
      <c r="WOA1092" s="278"/>
      <c r="WOB1092" s="278"/>
      <c r="WOC1092" s="278"/>
      <c r="WOD1092" s="278"/>
      <c r="WOE1092" s="278"/>
      <c r="WOF1092" s="278"/>
      <c r="WOG1092" s="278"/>
      <c r="WOH1092" s="278"/>
      <c r="WOI1092" s="278"/>
      <c r="WOJ1092" s="278"/>
      <c r="WOK1092" s="278"/>
      <c r="WOL1092" s="278"/>
      <c r="WOM1092" s="278"/>
      <c r="WON1092" s="278"/>
      <c r="WOO1092" s="278"/>
      <c r="WOP1092" s="278"/>
      <c r="WOQ1092" s="278"/>
      <c r="WOR1092" s="278"/>
      <c r="WOS1092" s="278"/>
      <c r="WOT1092" s="278"/>
      <c r="WOU1092" s="278"/>
      <c r="WOV1092" s="278"/>
      <c r="WOW1092" s="278"/>
      <c r="WOX1092" s="278"/>
      <c r="WOY1092" s="278"/>
      <c r="WOZ1092" s="278"/>
      <c r="WPA1092" s="278"/>
      <c r="WPB1092" s="278"/>
      <c r="WPC1092" s="278"/>
      <c r="WPD1092" s="278"/>
      <c r="WPE1092" s="278"/>
      <c r="WPF1092" s="278"/>
      <c r="WPG1092" s="278"/>
      <c r="WPH1092" s="278"/>
      <c r="WPI1092" s="278"/>
      <c r="WPJ1092" s="278"/>
      <c r="WPK1092" s="278"/>
      <c r="WPL1092" s="278"/>
      <c r="WPM1092" s="278"/>
      <c r="WPN1092" s="278"/>
      <c r="WPO1092" s="278"/>
      <c r="WPP1092" s="278"/>
      <c r="WPQ1092" s="278"/>
      <c r="WPR1092" s="278"/>
      <c r="WPS1092" s="278"/>
      <c r="WPT1092" s="278"/>
      <c r="WPU1092" s="278"/>
      <c r="WPV1092" s="278"/>
      <c r="WPW1092" s="278"/>
      <c r="WPX1092" s="278"/>
      <c r="WPY1092" s="278"/>
      <c r="WPZ1092" s="278"/>
      <c r="WQA1092" s="278"/>
      <c r="WQB1092" s="278"/>
      <c r="WQC1092" s="278"/>
      <c r="WQD1092" s="278"/>
      <c r="WQE1092" s="278"/>
      <c r="WQF1092" s="278"/>
      <c r="WQG1092" s="278"/>
      <c r="WQH1092" s="278"/>
      <c r="WQI1092" s="278"/>
      <c r="WQJ1092" s="278"/>
      <c r="WQK1092" s="278"/>
      <c r="WQL1092" s="278"/>
      <c r="WQM1092" s="278"/>
      <c r="WQN1092" s="278"/>
      <c r="WQO1092" s="278"/>
      <c r="WQP1092" s="278"/>
      <c r="WQQ1092" s="278"/>
      <c r="WQR1092" s="278"/>
      <c r="WQS1092" s="278"/>
      <c r="WQT1092" s="278"/>
      <c r="WQU1092" s="278"/>
      <c r="WQV1092" s="278"/>
      <c r="WQW1092" s="278"/>
      <c r="WQX1092" s="278"/>
      <c r="WQY1092" s="278"/>
      <c r="WQZ1092" s="278"/>
      <c r="WRA1092" s="278"/>
      <c r="WRB1092" s="278"/>
      <c r="WRC1092" s="278"/>
      <c r="WRD1092" s="278"/>
      <c r="WRE1092" s="278"/>
      <c r="WRF1092" s="278"/>
      <c r="WRG1092" s="278"/>
      <c r="WRH1092" s="278"/>
      <c r="WRI1092" s="278"/>
      <c r="WRJ1092" s="278"/>
      <c r="WRK1092" s="278"/>
      <c r="WRL1092" s="278"/>
      <c r="WRM1092" s="278"/>
      <c r="WRN1092" s="278"/>
      <c r="WRO1092" s="278"/>
      <c r="WRP1092" s="278"/>
      <c r="WRQ1092" s="278"/>
      <c r="WRR1092" s="278"/>
      <c r="WRS1092" s="278"/>
      <c r="WRT1092" s="278"/>
      <c r="WRU1092" s="278"/>
      <c r="WRV1092" s="278"/>
      <c r="WRW1092" s="278"/>
      <c r="WRX1092" s="278"/>
      <c r="WRY1092" s="278"/>
      <c r="WRZ1092" s="278"/>
      <c r="WSA1092" s="278"/>
      <c r="WSB1092" s="278"/>
      <c r="WSC1092" s="278"/>
      <c r="WSD1092" s="278"/>
      <c r="WSE1092" s="278"/>
      <c r="WSF1092" s="278"/>
      <c r="WSG1092" s="278"/>
      <c r="WSH1092" s="278"/>
      <c r="WSI1092" s="278"/>
      <c r="WSJ1092" s="278"/>
      <c r="WSK1092" s="278"/>
      <c r="WSL1092" s="278"/>
      <c r="WSM1092" s="278"/>
      <c r="WSN1092" s="278"/>
      <c r="WSO1092" s="278"/>
      <c r="WSP1092" s="278"/>
      <c r="WSQ1092" s="278"/>
      <c r="WSR1092" s="278"/>
      <c r="WSS1092" s="278"/>
      <c r="WST1092" s="278"/>
      <c r="WSU1092" s="278"/>
      <c r="WSV1092" s="278"/>
      <c r="WSW1092" s="278"/>
      <c r="WSX1092" s="278"/>
      <c r="WSY1092" s="278"/>
      <c r="WSZ1092" s="278"/>
      <c r="WTA1092" s="278"/>
      <c r="WTB1092" s="278"/>
      <c r="WTC1092" s="278"/>
      <c r="WTD1092" s="278"/>
      <c r="WTE1092" s="278"/>
      <c r="WTF1092" s="278"/>
      <c r="WTG1092" s="278"/>
      <c r="WTH1092" s="278"/>
      <c r="WTI1092" s="278"/>
      <c r="WTJ1092" s="278"/>
      <c r="WTK1092" s="278"/>
      <c r="WTL1092" s="278"/>
      <c r="WTM1092" s="278"/>
      <c r="WTN1092" s="278"/>
      <c r="WTO1092" s="278"/>
      <c r="WTP1092" s="278"/>
      <c r="WTQ1092" s="278"/>
      <c r="WTR1092" s="278"/>
      <c r="WTS1092" s="278"/>
      <c r="WTT1092" s="278"/>
      <c r="WTU1092" s="278"/>
      <c r="WTV1092" s="278"/>
      <c r="WTW1092" s="278"/>
      <c r="WTX1092" s="278"/>
      <c r="WTY1092" s="278"/>
      <c r="WTZ1092" s="278"/>
      <c r="WUA1092" s="278"/>
      <c r="WUB1092" s="278"/>
      <c r="WUC1092" s="278"/>
      <c r="WUD1092" s="278"/>
      <c r="WUE1092" s="278"/>
      <c r="WUF1092" s="278"/>
      <c r="WUG1092" s="278"/>
      <c r="WUH1092" s="278"/>
      <c r="WUI1092" s="278"/>
      <c r="WUJ1092" s="278"/>
      <c r="WUK1092" s="278"/>
      <c r="WUL1092" s="278"/>
      <c r="WUM1092" s="278"/>
      <c r="WUN1092" s="278"/>
      <c r="WUO1092" s="278"/>
      <c r="WUP1092" s="278"/>
      <c r="WUQ1092" s="278"/>
      <c r="WUR1092" s="278"/>
      <c r="WUS1092" s="278"/>
      <c r="WUT1092" s="278"/>
      <c r="WUU1092" s="278"/>
      <c r="WUV1092" s="278"/>
      <c r="WUW1092" s="278"/>
      <c r="WUX1092" s="278"/>
      <c r="WUY1092" s="278"/>
      <c r="WUZ1092" s="278"/>
      <c r="WVA1092" s="278"/>
      <c r="WVB1092" s="278"/>
      <c r="WVC1092" s="278"/>
      <c r="WVD1092" s="278"/>
      <c r="WVE1092" s="278"/>
      <c r="WVF1092" s="278"/>
      <c r="WVG1092" s="278"/>
      <c r="WVH1092" s="278"/>
      <c r="WVI1092" s="278"/>
      <c r="WVJ1092" s="278"/>
      <c r="WVK1092" s="278"/>
      <c r="WVL1092" s="278"/>
      <c r="WVM1092" s="278"/>
      <c r="WVN1092" s="278"/>
      <c r="WVO1092" s="278"/>
      <c r="WVP1092" s="278"/>
      <c r="WVQ1092" s="278"/>
      <c r="WVR1092" s="278"/>
      <c r="WVS1092" s="278"/>
      <c r="WVT1092" s="278"/>
      <c r="WVU1092" s="278"/>
      <c r="WVV1092" s="278"/>
      <c r="WVW1092" s="278"/>
      <c r="WVX1092" s="278"/>
      <c r="WVY1092" s="278"/>
      <c r="WVZ1092" s="278"/>
      <c r="WWA1092" s="278"/>
      <c r="WWB1092" s="278"/>
      <c r="WWC1092" s="278"/>
      <c r="WWD1092" s="278"/>
      <c r="WWE1092" s="278"/>
      <c r="WWF1092" s="278"/>
      <c r="WWG1092" s="278"/>
      <c r="WWH1092" s="278"/>
      <c r="WWI1092" s="278"/>
      <c r="WWJ1092" s="278"/>
      <c r="WWK1092" s="278"/>
      <c r="WWL1092" s="278"/>
      <c r="WWM1092" s="278"/>
      <c r="WWN1092" s="278"/>
      <c r="WWO1092" s="278"/>
      <c r="WWP1092" s="278"/>
      <c r="WWQ1092" s="278"/>
      <c r="WWR1092" s="278"/>
      <c r="WWS1092" s="278"/>
      <c r="WWT1092" s="278"/>
      <c r="WWU1092" s="278"/>
      <c r="WWV1092" s="278"/>
      <c r="WWW1092" s="278"/>
      <c r="WWX1092" s="278"/>
      <c r="WWY1092" s="278"/>
      <c r="WWZ1092" s="278"/>
      <c r="WXA1092" s="278"/>
      <c r="WXB1092" s="278"/>
      <c r="WXC1092" s="278"/>
      <c r="WXD1092" s="278"/>
      <c r="WXE1092" s="278"/>
      <c r="WXF1092" s="278"/>
      <c r="WXG1092" s="278"/>
      <c r="WXH1092" s="278"/>
      <c r="WXI1092" s="278"/>
      <c r="WXJ1092" s="278"/>
      <c r="WXK1092" s="278"/>
      <c r="WXL1092" s="278"/>
      <c r="WXM1092" s="278"/>
      <c r="WXN1092" s="278"/>
      <c r="WXO1092" s="278"/>
      <c r="WXP1092" s="278"/>
      <c r="WXQ1092" s="278"/>
      <c r="WXR1092" s="278"/>
      <c r="WXS1092" s="278"/>
      <c r="WXT1092" s="278"/>
      <c r="WXU1092" s="278"/>
      <c r="WXV1092" s="278"/>
      <c r="WXW1092" s="278"/>
      <c r="WXX1092" s="278"/>
      <c r="WXY1092" s="278"/>
      <c r="WXZ1092" s="278"/>
      <c r="WYA1092" s="278"/>
      <c r="WYB1092" s="278"/>
      <c r="WYC1092" s="278"/>
      <c r="WYD1092" s="278"/>
      <c r="WYE1092" s="278"/>
      <c r="WYF1092" s="278"/>
      <c r="WYG1092" s="278"/>
      <c r="WYH1092" s="278"/>
      <c r="WYI1092" s="278"/>
      <c r="WYJ1092" s="278"/>
      <c r="WYK1092" s="278"/>
      <c r="WYL1092" s="278"/>
      <c r="WYM1092" s="278"/>
      <c r="WYN1092" s="278"/>
      <c r="WYO1092" s="278"/>
      <c r="WYP1092" s="278"/>
      <c r="WYQ1092" s="278"/>
      <c r="WYR1092" s="278"/>
      <c r="WYS1092" s="278"/>
      <c r="WYT1092" s="278"/>
      <c r="WYU1092" s="278"/>
      <c r="WYV1092" s="278"/>
      <c r="WYW1092" s="278"/>
      <c r="WYX1092" s="278"/>
      <c r="WYY1092" s="278"/>
      <c r="WYZ1092" s="278"/>
      <c r="WZA1092" s="278"/>
      <c r="WZB1092" s="278"/>
      <c r="WZC1092" s="278"/>
      <c r="WZD1092" s="278"/>
      <c r="WZE1092" s="278"/>
      <c r="WZF1092" s="278"/>
      <c r="WZG1092" s="278"/>
      <c r="WZH1092" s="278"/>
      <c r="WZI1092" s="278"/>
      <c r="WZJ1092" s="278"/>
      <c r="WZK1092" s="278"/>
      <c r="WZL1092" s="278"/>
      <c r="WZM1092" s="278"/>
      <c r="WZN1092" s="278"/>
      <c r="WZO1092" s="278"/>
      <c r="WZP1092" s="278"/>
      <c r="WZQ1092" s="278"/>
      <c r="WZR1092" s="278"/>
      <c r="WZS1092" s="278"/>
      <c r="WZT1092" s="278"/>
      <c r="WZU1092" s="278"/>
      <c r="WZV1092" s="278"/>
      <c r="WZW1092" s="278"/>
      <c r="WZX1092" s="278"/>
      <c r="WZY1092" s="278"/>
      <c r="WZZ1092" s="278"/>
      <c r="XAA1092" s="278"/>
      <c r="XAB1092" s="278"/>
      <c r="XAC1092" s="278"/>
      <c r="XAD1092" s="278"/>
      <c r="XAE1092" s="278"/>
      <c r="XAF1092" s="278"/>
      <c r="XAG1092" s="278"/>
      <c r="XAH1092" s="278"/>
      <c r="XAI1092" s="278"/>
      <c r="XAJ1092" s="278"/>
      <c r="XAK1092" s="278"/>
      <c r="XAL1092" s="278"/>
      <c r="XAM1092" s="278"/>
      <c r="XAN1092" s="278"/>
      <c r="XAO1092" s="278"/>
      <c r="XAP1092" s="278"/>
      <c r="XAQ1092" s="278"/>
      <c r="XAR1092" s="278"/>
      <c r="XAS1092" s="278"/>
      <c r="XAT1092" s="278"/>
      <c r="XAU1092" s="278"/>
      <c r="XAV1092" s="278"/>
      <c r="XAW1092" s="278"/>
      <c r="XAX1092" s="278"/>
      <c r="XAY1092" s="278"/>
      <c r="XAZ1092" s="278"/>
      <c r="XBA1092" s="278"/>
      <c r="XBB1092" s="278"/>
      <c r="XBC1092" s="278"/>
      <c r="XBD1092" s="278"/>
      <c r="XBE1092" s="278"/>
      <c r="XBF1092" s="278"/>
      <c r="XBG1092" s="278"/>
      <c r="XBH1092" s="278"/>
      <c r="XBI1092" s="278"/>
      <c r="XBJ1092" s="278"/>
      <c r="XBK1092" s="278"/>
      <c r="XBL1092" s="278"/>
      <c r="XBM1092" s="278"/>
      <c r="XBN1092" s="278"/>
      <c r="XBO1092" s="278"/>
      <c r="XBP1092" s="278"/>
      <c r="XBQ1092" s="278"/>
      <c r="XBR1092" s="278"/>
      <c r="XBS1092" s="278"/>
      <c r="XBT1092" s="278"/>
      <c r="XBU1092" s="278"/>
      <c r="XBV1092" s="278"/>
      <c r="XBW1092" s="278"/>
      <c r="XBX1092" s="278"/>
      <c r="XBY1092" s="278"/>
      <c r="XBZ1092" s="278"/>
      <c r="XCA1092" s="278"/>
      <c r="XCB1092" s="278"/>
      <c r="XCC1092" s="278"/>
      <c r="XCD1092" s="278"/>
      <c r="XCE1092" s="278"/>
      <c r="XCF1092" s="278"/>
      <c r="XCG1092" s="278"/>
      <c r="XCH1092" s="278"/>
      <c r="XCI1092" s="278"/>
      <c r="XCJ1092" s="278"/>
      <c r="XCK1092" s="278"/>
      <c r="XCL1092" s="278"/>
      <c r="XCM1092" s="278"/>
      <c r="XCN1092" s="278"/>
      <c r="XCO1092" s="278"/>
      <c r="XCP1092" s="278"/>
      <c r="XCQ1092" s="278"/>
      <c r="XCR1092" s="278"/>
      <c r="XCS1092" s="278"/>
      <c r="XCT1092" s="278"/>
      <c r="XCU1092" s="278"/>
      <c r="XCV1092" s="278"/>
      <c r="XCW1092" s="278"/>
      <c r="XCX1092" s="278"/>
      <c r="XCY1092" s="278"/>
      <c r="XCZ1092" s="278"/>
      <c r="XDA1092" s="278"/>
      <c r="XDB1092" s="278"/>
      <c r="XDC1092" s="278"/>
      <c r="XDD1092" s="278"/>
      <c r="XDE1092" s="278"/>
      <c r="XDF1092" s="278"/>
      <c r="XDG1092" s="278"/>
      <c r="XDH1092" s="278"/>
      <c r="XDI1092" s="278"/>
      <c r="XDJ1092" s="278"/>
      <c r="XDK1092" s="278"/>
      <c r="XDL1092" s="278"/>
      <c r="XDM1092" s="278"/>
      <c r="XDN1092" s="278"/>
      <c r="XDO1092" s="278"/>
      <c r="XDP1092" s="278"/>
      <c r="XDQ1092" s="278"/>
      <c r="XDR1092" s="278"/>
      <c r="XDS1092" s="278"/>
      <c r="XDT1092" s="278"/>
      <c r="XDU1092" s="278"/>
      <c r="XDV1092" s="278"/>
      <c r="XDW1092" s="278"/>
      <c r="XDX1092" s="278"/>
      <c r="XDY1092" s="278"/>
      <c r="XDZ1092" s="278"/>
      <c r="XEA1092" s="278"/>
      <c r="XEB1092" s="278"/>
      <c r="XEC1092" s="278"/>
      <c r="XED1092" s="278"/>
      <c r="XEE1092" s="278"/>
      <c r="XEF1092" s="278"/>
      <c r="XEG1092" s="278"/>
      <c r="XEH1092" s="278"/>
      <c r="XEI1092" s="278"/>
      <c r="XEJ1092" s="278"/>
      <c r="XEK1092" s="278"/>
      <c r="XEL1092" s="278"/>
      <c r="XEM1092" s="278"/>
      <c r="XEN1092" s="278"/>
      <c r="XEO1092" s="278"/>
      <c r="XEP1092" s="278"/>
      <c r="XEQ1092" s="278"/>
      <c r="XER1092" s="278"/>
      <c r="XES1092" s="278"/>
      <c r="XET1092" s="278"/>
      <c r="XEU1092" s="278"/>
      <c r="XEV1092" s="278"/>
      <c r="XEW1092" s="278"/>
      <c r="XEX1092" s="278"/>
      <c r="XEY1092" s="278"/>
      <c r="XEZ1092" s="278"/>
      <c r="XFA1092" s="278"/>
    </row>
    <row r="1093" spans="1:16381" ht="15.75" thickBot="1">
      <c r="A1093" s="27"/>
      <c r="B1093" s="5"/>
      <c r="C1093" s="5"/>
      <c r="D1093" s="5"/>
      <c r="E1093" s="145"/>
      <c r="F1093" s="146"/>
      <c r="G1093" s="337"/>
      <c r="H1093" s="115"/>
      <c r="I1093" s="338"/>
      <c r="J1093" s="115"/>
      <c r="K1093" s="339" t="str">
        <f>A1089</f>
        <v>17 KOORDINACIJE, SODELOVANJE Z NADZOROM,…</v>
      </c>
      <c r="L1093" s="592">
        <f>SUM(M1090:M1092)</f>
        <v>0</v>
      </c>
      <c r="M1093" s="592"/>
      <c r="N1093" s="87"/>
    </row>
    <row r="1094" spans="1:16381">
      <c r="A1094" s="27"/>
      <c r="B1094" s="5"/>
      <c r="C1094" s="5"/>
      <c r="D1094" s="5"/>
      <c r="E1094" s="20"/>
      <c r="F1094" s="20"/>
      <c r="G1094" s="348"/>
      <c r="H1094" s="20"/>
      <c r="I1094" s="312"/>
      <c r="J1094" s="20"/>
      <c r="K1094" s="312"/>
      <c r="L1094" s="79"/>
      <c r="M1094" s="561"/>
      <c r="N1094" s="79"/>
    </row>
    <row r="1095" spans="1:16381">
      <c r="A1095" s="27"/>
      <c r="B1095" s="5"/>
      <c r="C1095" s="5"/>
      <c r="D1095" s="5"/>
      <c r="E1095" s="20"/>
      <c r="F1095" s="20"/>
      <c r="G1095" s="348"/>
      <c r="H1095" s="20"/>
      <c r="I1095" s="312"/>
      <c r="J1095" s="20"/>
      <c r="K1095" s="312"/>
      <c r="L1095" s="79"/>
      <c r="M1095" s="561"/>
      <c r="N1095" s="79"/>
    </row>
    <row r="1096" spans="1:16381">
      <c r="A1096" s="27" t="str">
        <f>+A24</f>
        <v>1  ZEMELJSKA DELA IN TEMELJENJE</v>
      </c>
      <c r="B1096" s="5"/>
      <c r="C1096" s="5"/>
      <c r="D1096" s="5"/>
      <c r="E1096" s="20"/>
      <c r="F1096" s="20"/>
      <c r="G1096" s="348"/>
      <c r="H1096" s="279">
        <f>L141</f>
        <v>0</v>
      </c>
      <c r="I1096" s="461"/>
      <c r="J1096" s="20"/>
      <c r="K1096" s="365"/>
      <c r="L1096" s="79"/>
      <c r="M1096" s="561"/>
      <c r="N1096" s="79"/>
    </row>
    <row r="1097" spans="1:16381">
      <c r="A1097" s="27" t="str">
        <f>+A142</f>
        <v>2  SPODNJE NOSILNE PLASTI</v>
      </c>
      <c r="B1097" s="5"/>
      <c r="C1097" s="5"/>
      <c r="D1097" s="5"/>
      <c r="E1097" s="20"/>
      <c r="F1097" s="20"/>
      <c r="G1097" s="348"/>
      <c r="H1097" s="279">
        <f>L181</f>
        <v>0</v>
      </c>
      <c r="I1097" s="461"/>
      <c r="J1097" s="20"/>
      <c r="K1097" s="365"/>
      <c r="L1097" s="79"/>
      <c r="M1097" s="561"/>
      <c r="N1097" s="79"/>
    </row>
    <row r="1098" spans="1:16381">
      <c r="A1098" s="27" t="str">
        <f>+A183</f>
        <v>3  BITUMINIZIRANE ZMESI (TSC 06.300/06.410)</v>
      </c>
      <c r="B1098" s="5"/>
      <c r="C1098" s="5"/>
      <c r="D1098" s="5"/>
      <c r="E1098" s="20"/>
      <c r="F1098" s="20"/>
      <c r="G1098" s="348"/>
      <c r="H1098" s="279">
        <f>L349</f>
        <v>0</v>
      </c>
      <c r="I1098" s="461"/>
      <c r="J1098" s="67"/>
      <c r="K1098" s="365"/>
      <c r="L1098" s="64"/>
      <c r="M1098" s="39"/>
      <c r="N1098" s="64"/>
      <c r="O1098"/>
    </row>
    <row r="1099" spans="1:16381">
      <c r="A1099" s="27" t="str">
        <f>+A350</f>
        <v xml:space="preserve">5  HIDROIZOLACIJE </v>
      </c>
      <c r="B1099" s="5"/>
      <c r="C1099" s="5"/>
      <c r="D1099" s="5"/>
      <c r="E1099" s="44"/>
      <c r="F1099" s="232"/>
      <c r="G1099" s="462"/>
      <c r="H1099" s="279">
        <f>L382</f>
        <v>0</v>
      </c>
      <c r="I1099" s="461"/>
      <c r="J1099" s="67"/>
      <c r="K1099" s="365"/>
      <c r="L1099" s="64"/>
      <c r="M1099" s="39"/>
      <c r="N1099"/>
      <c r="O1099"/>
    </row>
    <row r="1100" spans="1:16381">
      <c r="A1100" s="27" t="str">
        <f>+A383</f>
        <v xml:space="preserve">6  CEMENTNI BETON </v>
      </c>
      <c r="B1100" s="5"/>
      <c r="C1100" s="5"/>
      <c r="D1100" s="5"/>
      <c r="E1100" s="44"/>
      <c r="F1100" s="232"/>
      <c r="G1100" s="462"/>
      <c r="H1100" s="279">
        <f>L468</f>
        <v>0</v>
      </c>
      <c r="I1100" s="461"/>
      <c r="J1100" s="67"/>
      <c r="K1100" s="365"/>
      <c r="L1100" s="64"/>
      <c r="M1100" s="39"/>
      <c r="N1100"/>
      <c r="O1100"/>
    </row>
    <row r="1101" spans="1:16381">
      <c r="A1101" s="27" t="str">
        <f>+A470</f>
        <v xml:space="preserve">7 PREDNAPETA GEOTEHNIČNA SIDRA - TRAJNA </v>
      </c>
      <c r="B1101" s="5"/>
      <c r="C1101" s="5"/>
      <c r="D1101" s="5"/>
      <c r="E1101" s="44"/>
      <c r="F1101" s="232"/>
      <c r="G1101" s="462"/>
      <c r="H1101" s="279">
        <f>L583</f>
        <v>0</v>
      </c>
      <c r="I1101" s="461"/>
      <c r="J1101" s="67"/>
      <c r="K1101" s="365"/>
      <c r="L1101" s="64"/>
      <c r="M1101" s="39"/>
      <c r="N1101" s="280"/>
      <c r="O1101"/>
    </row>
    <row r="1102" spans="1:16381">
      <c r="A1102" s="27" t="str">
        <f>+A586</f>
        <v xml:space="preserve">8   JEKLA ZA ARMIRANJE, PREDNAPENJANJE IN KONSTRUKCIJE </v>
      </c>
      <c r="B1102" s="5"/>
      <c r="C1102" s="5"/>
      <c r="D1102" s="5"/>
      <c r="E1102" s="44"/>
      <c r="F1102" s="232"/>
      <c r="G1102" s="462"/>
      <c r="H1102" s="279">
        <f>L662</f>
        <v>0</v>
      </c>
      <c r="I1102" s="461"/>
      <c r="J1102" s="67"/>
      <c r="K1102" s="365"/>
      <c r="L1102" s="64"/>
      <c r="M1102" s="39"/>
      <c r="N1102"/>
      <c r="O1102"/>
    </row>
    <row r="1103" spans="1:16381">
      <c r="A1103" s="27" t="str">
        <f>+A663</f>
        <v>9  PODAJNO LOVILNI SISTEMI</v>
      </c>
      <c r="B1103" s="5"/>
      <c r="C1103" s="5"/>
      <c r="D1103" s="5"/>
      <c r="E1103" s="44"/>
      <c r="F1103" s="232"/>
      <c r="G1103" s="462"/>
      <c r="H1103" s="279">
        <f>+L732</f>
        <v>0</v>
      </c>
      <c r="I1103" s="461"/>
      <c r="J1103" s="67"/>
      <c r="K1103" s="365"/>
      <c r="L1103" s="64"/>
      <c r="M1103" s="39"/>
      <c r="N1103"/>
      <c r="O1103"/>
    </row>
    <row r="1104" spans="1:16381">
      <c r="A1104" s="27" t="str">
        <f>+A735</f>
        <v>10 OPREMA OBJEKTOV</v>
      </c>
      <c r="B1104" s="5"/>
      <c r="C1104" s="5"/>
      <c r="D1104" s="5"/>
      <c r="E1104" s="44"/>
      <c r="F1104" s="232"/>
      <c r="G1104" s="462"/>
      <c r="H1104" s="279">
        <f>L828</f>
        <v>0</v>
      </c>
      <c r="I1104" s="461"/>
      <c r="J1104" s="67"/>
      <c r="K1104" s="365"/>
      <c r="L1104" s="64"/>
      <c r="M1104" s="39"/>
      <c r="N1104"/>
      <c r="O1104"/>
    </row>
    <row r="1105" spans="1:18">
      <c r="A1105" s="27" t="str">
        <f>+A830</f>
        <v>11 PREDFABRICIRANI PROIZVODI IN PROIZVODI ZA ODVODNJAVANJE</v>
      </c>
      <c r="B1105" s="5"/>
      <c r="C1105" s="5"/>
      <c r="D1105" s="5"/>
      <c r="E1105" s="44"/>
      <c r="F1105" s="232"/>
      <c r="G1105" s="462"/>
      <c r="H1105" s="279">
        <f>L864</f>
        <v>0</v>
      </c>
      <c r="I1105" s="461"/>
      <c r="J1105" s="67"/>
      <c r="K1105" s="365"/>
      <c r="L1105" s="64"/>
      <c r="M1105" s="39"/>
      <c r="N1105"/>
      <c r="O1105"/>
    </row>
    <row r="1106" spans="1:18">
      <c r="A1106" s="27" t="str">
        <f>+A866</f>
        <v>12 OPREMA</v>
      </c>
      <c r="B1106" s="5"/>
      <c r="C1106" s="5"/>
      <c r="D1106" s="5"/>
      <c r="E1106" s="44"/>
      <c r="F1106" s="232"/>
      <c r="G1106" s="462"/>
      <c r="H1106" s="279">
        <f>L934</f>
        <v>0</v>
      </c>
      <c r="I1106" s="461"/>
      <c r="J1106" s="67"/>
      <c r="K1106" s="365"/>
      <c r="L1106" s="64"/>
      <c r="M1106" s="39"/>
      <c r="N1106"/>
      <c r="O1106"/>
    </row>
    <row r="1107" spans="1:18">
      <c r="A1107" s="27" t="str">
        <f>+A935</f>
        <v>13  ZGORNJI USTROJ ŽELEZNIŠKIH PROG</v>
      </c>
      <c r="B1107" s="5"/>
      <c r="C1107" s="5"/>
      <c r="D1107" s="5"/>
      <c r="E1107" s="44"/>
      <c r="F1107" s="232"/>
      <c r="G1107" s="462"/>
      <c r="H1107" s="279">
        <f>L1022</f>
        <v>0</v>
      </c>
      <c r="I1107" s="461"/>
      <c r="K1107" s="365"/>
      <c r="L1107" s="64"/>
      <c r="M1107" s="39"/>
      <c r="O1107"/>
    </row>
    <row r="1108" spans="1:18">
      <c r="A1108" s="27" t="str">
        <f>+A1023</f>
        <v>14  VOZNO OMREŽJE</v>
      </c>
      <c r="F1108" s="232"/>
      <c r="G1108" s="462"/>
      <c r="H1108" s="279">
        <f>L1025</f>
        <v>0</v>
      </c>
      <c r="I1108" s="461"/>
      <c r="K1108" s="365"/>
      <c r="L1108" s="64"/>
      <c r="M1108" s="39"/>
      <c r="O1108"/>
    </row>
    <row r="1109" spans="1:18">
      <c r="A1109" s="27" t="str">
        <f>+A1030</f>
        <v>15 SANACIJSKA DELA</v>
      </c>
      <c r="F1109" s="232"/>
      <c r="G1109" s="462"/>
      <c r="H1109" s="279">
        <f>L1073</f>
        <v>0</v>
      </c>
      <c r="I1109" s="461"/>
      <c r="K1109" s="365"/>
      <c r="O1109"/>
    </row>
    <row r="1110" spans="1:18">
      <c r="A1110" s="27" t="str">
        <f>+A1077</f>
        <v>16 KONČNA POROČILA Z OCENO IZVEDENIH DEL</v>
      </c>
      <c r="F1110" s="232"/>
      <c r="G1110" s="462"/>
      <c r="H1110" s="279">
        <f>L1087</f>
        <v>0</v>
      </c>
      <c r="I1110" s="461"/>
      <c r="K1110" s="365"/>
      <c r="O1110"/>
    </row>
    <row r="1111" spans="1:18">
      <c r="A1111" s="281" t="str">
        <f>+A1089</f>
        <v>17 KOORDINACIJE, SODELOVANJE Z NADZOROM,…</v>
      </c>
      <c r="B1111" s="282"/>
      <c r="C1111" s="282"/>
      <c r="D1111" s="282"/>
      <c r="E1111" s="282"/>
      <c r="F1111" s="283"/>
      <c r="G1111" s="463"/>
      <c r="H1111" s="284">
        <f>L1093</f>
        <v>0</v>
      </c>
      <c r="I1111" s="461"/>
      <c r="K1111" s="365"/>
      <c r="O1111"/>
    </row>
    <row r="1112" spans="1:18">
      <c r="F1112" s="232"/>
      <c r="G1112" s="464" t="s">
        <v>520</v>
      </c>
      <c r="H1112" s="285">
        <f>SUM(H1096:H1111)</f>
        <v>0</v>
      </c>
      <c r="I1112" s="580"/>
      <c r="K1112" s="365"/>
      <c r="O1112"/>
    </row>
    <row r="1113" spans="1:18">
      <c r="F1113" s="232"/>
      <c r="G1113" s="465" t="s">
        <v>706</v>
      </c>
      <c r="H1113" s="279">
        <f>H1112*0.22</f>
        <v>0</v>
      </c>
      <c r="O1113"/>
    </row>
    <row r="1114" spans="1:18">
      <c r="F1114" s="232"/>
      <c r="G1114" s="464" t="s">
        <v>707</v>
      </c>
      <c r="H1114" s="285">
        <f>H1112+H1113</f>
        <v>0</v>
      </c>
      <c r="I1114" s="285"/>
      <c r="K1114" s="437"/>
      <c r="L1114" s="25"/>
      <c r="M1114" s="477"/>
      <c r="N1114"/>
      <c r="O1114"/>
    </row>
    <row r="1115" spans="1:18">
      <c r="N1115" s="588"/>
      <c r="O1115" s="588"/>
      <c r="P1115" s="18"/>
      <c r="Q1115" s="289"/>
      <c r="R1115" s="295"/>
    </row>
    <row r="1116" spans="1:18">
      <c r="H1116" s="286"/>
      <c r="I1116" s="18"/>
      <c r="J1116" s="287"/>
      <c r="K1116" s="19"/>
    </row>
    <row r="1120" spans="1:18">
      <c r="G1120" s="25"/>
      <c r="K1120" s="437"/>
      <c r="L1120" s="25"/>
      <c r="M1120" s="477"/>
      <c r="N1120"/>
      <c r="O1120" s="288"/>
      <c r="P1120" s="18"/>
      <c r="Q1120" s="287"/>
      <c r="R1120" s="19"/>
    </row>
  </sheetData>
  <sheetProtection algorithmName="SHA-512" hashValue="EbTBXdZgEm4G1kSOpDJPMOcg86I8DyiREF3KHF/8tgD5WWKpfc8zhw3PvBolztvSRpLhgU35Y9kSDFHykZiUsg==" saltValue="Dyv4t4fCBzg9BOKG1+iuyg==" spinCount="100000" sheet="1" objects="1" scenarios="1"/>
  <customSheetViews>
    <customSheetView guid="{5F0D59BF-D70B-464D-887A-16D3970663F5}" scale="115" showPageBreaks="1" fitToPage="1" printArea="1" view="pageBreakPreview" topLeftCell="A901">
      <selection activeCell="F887" sqref="F887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0" fitToHeight="22" orientation="portrait" r:id="rId1"/>
    </customSheetView>
    <customSheetView guid="{61F36A80-51D6-4962-A86F-52771BCB1580}" scale="115" showPageBreaks="1" fitToPage="1" printArea="1" view="pageBreakPreview" topLeftCell="A556">
      <selection activeCell="H555" sqref="H555"/>
      <rowBreaks count="9" manualBreakCount="9">
        <brk id="65" max="12" man="1"/>
        <brk id="134" max="12" man="1"/>
        <brk id="209" max="12" man="1"/>
        <brk id="278" max="12" man="1"/>
        <brk id="418" max="12" man="1"/>
        <brk id="730" max="12" man="1"/>
        <brk id="796" max="12" man="1"/>
        <brk id="849" max="12" man="1"/>
        <brk id="914" max="12" man="1"/>
      </rowBreaks>
      <pageMargins left="0.74803149606299213" right="0.47244094488188981" top="0.55118110236220474" bottom="0.55118110236220474" header="0.31496062992125984" footer="0.31496062992125984"/>
      <pageSetup paperSize="9" scale="72" fitToHeight="22" orientation="portrait" r:id="rId2"/>
    </customSheetView>
    <customSheetView guid="{9AFA9083-21AF-4B48-9315-8995FA58EB10}" scale="115" showPageBreaks="1" fitToPage="1" printArea="1" view="pageBreakPreview" topLeftCell="A71">
      <selection activeCell="K83" sqref="K83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1" fitToHeight="22" orientation="portrait" r:id="rId3"/>
    </customSheetView>
  </customSheetViews>
  <mergeCells count="172">
    <mergeCell ref="A138:D138"/>
    <mergeCell ref="E749:E751"/>
    <mergeCell ref="G749:G751"/>
    <mergeCell ref="E741:E742"/>
    <mergeCell ref="H838:I838"/>
    <mergeCell ref="G743:G744"/>
    <mergeCell ref="G741:G742"/>
    <mergeCell ref="E743:E744"/>
    <mergeCell ref="H303:I310"/>
    <mergeCell ref="H640:I640"/>
    <mergeCell ref="H594:I594"/>
    <mergeCell ref="H604:I604"/>
    <mergeCell ref="H606:I606"/>
    <mergeCell ref="H607:I607"/>
    <mergeCell ref="H605:I605"/>
    <mergeCell ref="H613:I613"/>
    <mergeCell ref="H362:I362"/>
    <mergeCell ref="H363:I363"/>
    <mergeCell ref="H590:I590"/>
    <mergeCell ref="H591:I591"/>
    <mergeCell ref="H359:I359"/>
    <mergeCell ref="H361:I361"/>
    <mergeCell ref="H627:I627"/>
    <mergeCell ref="H354:I354"/>
    <mergeCell ref="A1017:D1017"/>
    <mergeCell ref="A1015:D1015"/>
    <mergeCell ref="H835:I835"/>
    <mergeCell ref="H836:I836"/>
    <mergeCell ref="A641:D641"/>
    <mergeCell ref="H641:I641"/>
    <mergeCell ref="H644:I644"/>
    <mergeCell ref="H645:I645"/>
    <mergeCell ref="H646:I646"/>
    <mergeCell ref="H647:I647"/>
    <mergeCell ref="H648:I648"/>
    <mergeCell ref="H649:I649"/>
    <mergeCell ref="H775:I775"/>
    <mergeCell ref="E767:E771"/>
    <mergeCell ref="E772:E774"/>
    <mergeCell ref="H787:I787"/>
    <mergeCell ref="H932:I932"/>
    <mergeCell ref="A838:D838"/>
    <mergeCell ref="A706:D706"/>
    <mergeCell ref="H917:I917"/>
    <mergeCell ref="H895:I895"/>
    <mergeCell ref="H880:I880"/>
    <mergeCell ref="H886:I886"/>
    <mergeCell ref="H887:I887"/>
    <mergeCell ref="M761:M762"/>
    <mergeCell ref="M767:M771"/>
    <mergeCell ref="L741:L742"/>
    <mergeCell ref="L743:L744"/>
    <mergeCell ref="M741:M742"/>
    <mergeCell ref="H358:I358"/>
    <mergeCell ref="H360:I360"/>
    <mergeCell ref="L738:L740"/>
    <mergeCell ref="M738:M740"/>
    <mergeCell ref="L732:M732"/>
    <mergeCell ref="K761:K762"/>
    <mergeCell ref="K757:K760"/>
    <mergeCell ref="K752:K753"/>
    <mergeCell ref="K749:K751"/>
    <mergeCell ref="K743:K744"/>
    <mergeCell ref="H769:I769"/>
    <mergeCell ref="H749:I751"/>
    <mergeCell ref="I743:I744"/>
    <mergeCell ref="L761:L762"/>
    <mergeCell ref="H741:I741"/>
    <mergeCell ref="H742:I742"/>
    <mergeCell ref="H611:I611"/>
    <mergeCell ref="H620:I620"/>
    <mergeCell ref="H623:I623"/>
    <mergeCell ref="H624:I624"/>
    <mergeCell ref="H612:I612"/>
    <mergeCell ref="L1:M1"/>
    <mergeCell ref="H22:I22"/>
    <mergeCell ref="J22:K22"/>
    <mergeCell ref="L22:M22"/>
    <mergeCell ref="H186:I194"/>
    <mergeCell ref="H199:I203"/>
    <mergeCell ref="H234:I244"/>
    <mergeCell ref="H249:I256"/>
    <mergeCell ref="H287:I297"/>
    <mergeCell ref="L141:M141"/>
    <mergeCell ref="L181:M181"/>
    <mergeCell ref="H59:I63"/>
    <mergeCell ref="H221:I221"/>
    <mergeCell ref="H212:I212"/>
    <mergeCell ref="L349:M349"/>
    <mergeCell ref="H615:I615"/>
    <mergeCell ref="H619:I619"/>
    <mergeCell ref="L1087:M1087"/>
    <mergeCell ref="L934:M934"/>
    <mergeCell ref="L1022:M1022"/>
    <mergeCell ref="L1025:M1025"/>
    <mergeCell ref="L1073:M1073"/>
    <mergeCell ref="H903:I903"/>
    <mergeCell ref="H906:I906"/>
    <mergeCell ref="H912:I912"/>
    <mergeCell ref="H913:I913"/>
    <mergeCell ref="H914:I914"/>
    <mergeCell ref="H933:I933"/>
    <mergeCell ref="H927:I927"/>
    <mergeCell ref="H931:I931"/>
    <mergeCell ref="H921:I921"/>
    <mergeCell ref="H922:I922"/>
    <mergeCell ref="H923:I923"/>
    <mergeCell ref="H924:I924"/>
    <mergeCell ref="H894:I894"/>
    <mergeCell ref="H901:I901"/>
    <mergeCell ref="H902:I902"/>
    <mergeCell ref="L767:L771"/>
    <mergeCell ref="L772:L774"/>
    <mergeCell ref="H890:I890"/>
    <mergeCell ref="H891:I891"/>
    <mergeCell ref="H885:I885"/>
    <mergeCell ref="H884:I884"/>
    <mergeCell ref="H861:I861"/>
    <mergeCell ref="H862:I862"/>
    <mergeCell ref="H878:I878"/>
    <mergeCell ref="H832:I832"/>
    <mergeCell ref="H860:I860"/>
    <mergeCell ref="K772:K774"/>
    <mergeCell ref="K767:K771"/>
    <mergeCell ref="I761:I762"/>
    <mergeCell ref="A380:D380"/>
    <mergeCell ref="N757:N759"/>
    <mergeCell ref="L757:L760"/>
    <mergeCell ref="M757:M760"/>
    <mergeCell ref="H833:I833"/>
    <mergeCell ref="L382:M382"/>
    <mergeCell ref="L468:M468"/>
    <mergeCell ref="M772:M774"/>
    <mergeCell ref="H628:I628"/>
    <mergeCell ref="H631:I631"/>
    <mergeCell ref="L583:M583"/>
    <mergeCell ref="M752:M753"/>
    <mergeCell ref="L662:M662"/>
    <mergeCell ref="L749:L751"/>
    <mergeCell ref="M749:M751"/>
    <mergeCell ref="L752:L753"/>
    <mergeCell ref="H632:I632"/>
    <mergeCell ref="H633:I633"/>
    <mergeCell ref="H636:I636"/>
    <mergeCell ref="H637:I637"/>
    <mergeCell ref="M743:M744"/>
    <mergeCell ref="K741:K742"/>
    <mergeCell ref="K738:K740"/>
    <mergeCell ref="N1115:O1115"/>
    <mergeCell ref="A552:D552"/>
    <mergeCell ref="A1090:D1090"/>
    <mergeCell ref="L1093:M1093"/>
    <mergeCell ref="E738:E740"/>
    <mergeCell ref="G738:G740"/>
    <mergeCell ref="H738:I740"/>
    <mergeCell ref="H593:I593"/>
    <mergeCell ref="E757:E760"/>
    <mergeCell ref="G757:G760"/>
    <mergeCell ref="H757:I759"/>
    <mergeCell ref="H760:I760"/>
    <mergeCell ref="H773:I773"/>
    <mergeCell ref="E752:E753"/>
    <mergeCell ref="G752:G753"/>
    <mergeCell ref="I752:I753"/>
    <mergeCell ref="E761:E762"/>
    <mergeCell ref="G761:G762"/>
    <mergeCell ref="N749:N751"/>
    <mergeCell ref="N752:N753"/>
    <mergeCell ref="L828:M828"/>
    <mergeCell ref="L864:M864"/>
    <mergeCell ref="H879:I879"/>
    <mergeCell ref="H881:I881"/>
  </mergeCells>
  <conditionalFormatting sqref="H1030:H1031 J1030:J1031">
    <cfRule type="cellIs" dxfId="5" priority="10" stopIfTrue="1" operator="notEqual">
      <formula>"     xxxxxx"</formula>
    </cfRule>
  </conditionalFormatting>
  <conditionalFormatting sqref="I1030:I1031 I1035:I1037 I1045:I1046 M1045:M1046">
    <cfRule type="cellIs" dxfId="4" priority="11" stopIfTrue="1" operator="notEqual">
      <formula>"    XXXXXX"</formula>
    </cfRule>
  </conditionalFormatting>
  <conditionalFormatting sqref="I1049:I1050 I1061:I1062 M1061:M1062 I1068 I1072">
    <cfRule type="cellIs" dxfId="3" priority="5" stopIfTrue="1" operator="notEqual">
      <formula>"    XXXXXX"</formula>
    </cfRule>
  </conditionalFormatting>
  <conditionalFormatting sqref="K1030:K1031">
    <cfRule type="cellIs" dxfId="2" priority="6" stopIfTrue="1" operator="notEqual">
      <formula>"    XXXXXX"</formula>
    </cfRule>
  </conditionalFormatting>
  <conditionalFormatting sqref="M1035:M1037 I1057:I1058 M1057:M1058">
    <cfRule type="cellIs" dxfId="1" priority="9" stopIfTrue="1" operator="notEqual">
      <formula>"    XXXXXX"</formula>
    </cfRule>
  </conditionalFormatting>
  <conditionalFormatting sqref="M1049:M1050 M1068 M1072">
    <cfRule type="cellIs" dxfId="0" priority="4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66" fitToHeight="22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6B5247DD0E194E987334B3924ADC6B" ma:contentTypeVersion="3" ma:contentTypeDescription="Ustvari nov dokument." ma:contentTypeScope="" ma:versionID="92a652f442e729664b57fdc55e849c7d">
  <xsd:schema xmlns:xsd="http://www.w3.org/2001/XMLSchema" xmlns:xs="http://www.w3.org/2001/XMLSchema" xmlns:p="http://schemas.microsoft.com/office/2006/metadata/properties" xmlns:ns2="d2f39e3b-eb0d-48e6-9b6d-534b5e4c53f2" targetNamespace="http://schemas.microsoft.com/office/2006/metadata/properties" ma:root="true" ma:fieldsID="991f34a32cc6d542dfc3fb9e5d3a8ca2" ns2:_="">
    <xsd:import namespace="d2f39e3b-eb0d-48e6-9b6d-534b5e4c53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39e3b-eb0d-48e6-9b6d-534b5e4c53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D28828-D95D-419F-8F83-1A4E919A69DF}"/>
</file>

<file path=customXml/itemProps2.xml><?xml version="1.0" encoding="utf-8"?>
<ds:datastoreItem xmlns:ds="http://schemas.openxmlformats.org/officeDocument/2006/customXml" ds:itemID="{12032CA7-CEF0-4E88-BB38-6A4AA81FFF94}"/>
</file>

<file path=customXml/itemProps3.xml><?xml version="1.0" encoding="utf-8"?>
<ds:datastoreItem xmlns:ds="http://schemas.openxmlformats.org/officeDocument/2006/customXml" ds:itemID="{56B8B434-9F95-4769-94CA-A3E5E17C3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Bohinjska proga</vt:lpstr>
      <vt:lpstr>'Bohinjska proga'!Področje_tiskanja</vt:lpstr>
      <vt:lpstr>'Bohinjska proga'!Tiskanje_naslovov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Irena Fortuna</cp:lastModifiedBy>
  <cp:lastPrinted>2023-09-04T12:10:31Z</cp:lastPrinted>
  <dcterms:created xsi:type="dcterms:W3CDTF">2016-07-11T10:24:04Z</dcterms:created>
  <dcterms:modified xsi:type="dcterms:W3CDTF">2025-09-04T06:17:21Z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0x0101007E6B5247DD0E194E987334B3924ADC6B</vt:lpwstr>
  </property>
</Properties>
</file>